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"/>
    </mc:Choice>
  </mc:AlternateContent>
  <xr:revisionPtr revIDLastSave="0" documentId="13_ncr:1_{281EEE2A-D9B0-4048-85D0-61DC787C4172}" xr6:coauthVersionLast="47" xr6:coauthVersionMax="47" xr10:uidLastSave="{00000000-0000-0000-0000-000000000000}"/>
  <bookViews>
    <workbookView xWindow="-103" yWindow="-103" windowWidth="33120" windowHeight="18120" activeTab="1" xr2:uid="{37D3F7E3-8C43-42EE-90BC-FE11652EB78D}"/>
  </bookViews>
  <sheets>
    <sheet name="Data" sheetId="4" r:id="rId1"/>
    <sheet name="Custom Relocation Patches" sheetId="3" r:id="rId2"/>
    <sheet name="Order of shops in shop size tab" sheetId="6" r:id="rId3"/>
    <sheet name="Reverse Patch" sheetId="5" r:id="rId4"/>
  </sheets>
  <definedNames>
    <definedName name="_xlnm._FilterDatabase" localSheetId="1" hidden="1">'Custom Relocation Patches'!$A$1:$P$619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3" l="1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3"/>
  <c r="L34" i="3"/>
  <c r="D6" i="4" l="1"/>
  <c r="E6" i="4" s="1"/>
  <c r="F6" i="4" s="1"/>
  <c r="M1" i="4" l="1"/>
  <c r="M2" i="4" s="1"/>
  <c r="M3" i="4" s="1"/>
  <c r="M4" i="4" l="1"/>
  <c r="B3" i="5"/>
  <c r="B5" i="5" l="1"/>
  <c r="B11" i="5"/>
  <c r="B10" i="5"/>
  <c r="B8" i="5"/>
  <c r="B7" i="5"/>
  <c r="C5" i="4" l="1"/>
  <c r="C4" i="4" l="1"/>
  <c r="C3" i="4"/>
  <c r="C2" i="4"/>
  <c r="H5" i="4" s="1"/>
  <c r="N16" i="3" l="1"/>
  <c r="M16" i="3"/>
  <c r="L21" i="3" l="1"/>
  <c r="L3" i="3"/>
  <c r="L4" i="3"/>
  <c r="L20" i="3"/>
  <c r="L16" i="3"/>
  <c r="L33" i="3" l="1"/>
  <c r="L32" i="3"/>
  <c r="L31" i="3"/>
  <c r="L11" i="3"/>
  <c r="L22" i="3"/>
  <c r="L19" i="3"/>
  <c r="L17" i="3"/>
  <c r="L15" i="3"/>
  <c r="L29" i="3"/>
  <c r="L28" i="3"/>
  <c r="L38" i="3"/>
  <c r="L37" i="3"/>
  <c r="L36" i="3"/>
  <c r="L10" i="3"/>
  <c r="L9" i="3"/>
  <c r="L41" i="3"/>
  <c r="L42" i="3"/>
  <c r="L40" i="3"/>
  <c r="L27" i="3"/>
  <c r="L26" i="3"/>
  <c r="L25" i="3"/>
  <c r="L2" i="3"/>
  <c r="L23" i="3"/>
  <c r="L13" i="3"/>
  <c r="L7" i="3"/>
  <c r="L6" i="3"/>
  <c r="L18" i="3"/>
  <c r="L12" i="3"/>
  <c r="L14" i="3"/>
  <c r="L30" i="3"/>
  <c r="L5" i="3"/>
  <c r="L8" i="3"/>
  <c r="L39" i="3"/>
  <c r="L43" i="3"/>
  <c r="L24" i="3"/>
  <c r="N17" i="3" l="1"/>
  <c r="M17" i="3"/>
  <c r="N6" i="3" l="1"/>
  <c r="M6" i="3"/>
  <c r="N5" i="3" l="1"/>
  <c r="M5" i="3"/>
  <c r="N19" i="3" l="1"/>
  <c r="M19" i="3"/>
  <c r="N7" i="3" l="1"/>
  <c r="M7" i="3"/>
  <c r="N42" i="3" l="1"/>
  <c r="M42" i="3"/>
  <c r="N38" i="3" l="1"/>
  <c r="M38" i="3"/>
  <c r="N11" i="3" l="1"/>
  <c r="M11" i="3"/>
  <c r="N22" i="3" l="1"/>
  <c r="M22" i="3"/>
  <c r="N9" i="3" l="1"/>
  <c r="M9" i="3"/>
  <c r="N12" i="3" l="1"/>
  <c r="M12" i="3"/>
  <c r="N10" i="3" l="1"/>
  <c r="M10" i="3"/>
  <c r="N3" i="3" l="1"/>
  <c r="M3" i="3"/>
  <c r="N39" i="3" l="1"/>
  <c r="M39" i="3"/>
  <c r="N40" i="3"/>
  <c r="M40" i="3"/>
  <c r="N43" i="3"/>
  <c r="M43" i="3"/>
  <c r="N2" i="3"/>
  <c r="M2" i="3"/>
  <c r="N25" i="3"/>
  <c r="M25" i="3"/>
  <c r="N33" i="3"/>
  <c r="M33" i="3"/>
  <c r="N23" i="3" l="1"/>
  <c r="M23" i="3"/>
  <c r="N34" i="3" l="1"/>
  <c r="M34" i="3"/>
  <c r="N21" i="3" l="1"/>
  <c r="M21" i="3"/>
  <c r="N14" i="3" l="1"/>
  <c r="M14" i="3"/>
  <c r="N30" i="3" l="1"/>
  <c r="M30" i="3"/>
  <c r="N41" i="3" l="1"/>
  <c r="M41" i="3"/>
  <c r="N28" i="3"/>
  <c r="M28" i="3"/>
  <c r="L35" i="3" l="1"/>
  <c r="N8" i="3"/>
  <c r="M8" i="3"/>
  <c r="R1" i="3" l="1"/>
  <c r="F7" i="4"/>
  <c r="F9" i="4" s="1"/>
  <c r="F10" i="4" s="1"/>
  <c r="F11" i="4" s="1"/>
  <c r="N32" i="3" l="1"/>
  <c r="M32" i="3"/>
  <c r="N29" i="3"/>
  <c r="M29" i="3"/>
  <c r="N27" i="3" l="1"/>
  <c r="M27" i="3"/>
  <c r="N26" i="3" l="1"/>
  <c r="M26" i="3"/>
  <c r="N36" i="3" l="1"/>
  <c r="M36" i="3"/>
  <c r="N15" i="3" l="1"/>
  <c r="M15" i="3"/>
  <c r="N35" i="3" l="1"/>
  <c r="M35" i="3"/>
  <c r="N4" i="3" l="1"/>
  <c r="M4" i="3"/>
  <c r="N18" i="3" l="1"/>
  <c r="M18" i="3"/>
  <c r="N37" i="3" l="1"/>
  <c r="M37" i="3"/>
  <c r="N20" i="3" l="1"/>
  <c r="M20" i="3"/>
  <c r="N13" i="3" l="1"/>
  <c r="M13" i="3"/>
  <c r="N31" i="3" l="1"/>
  <c r="M31" i="3"/>
  <c r="N24" i="3" l="1"/>
  <c r="M24" i="3"/>
  <c r="J5" i="4" l="1"/>
  <c r="K5" i="4" s="1"/>
  <c r="D5" i="4" l="1"/>
  <c r="E5" i="4" s="1"/>
  <c r="F5" i="4" s="1"/>
  <c r="D4" i="4"/>
  <c r="E4" i="4" s="1"/>
  <c r="F4" i="4" s="1"/>
  <c r="D2" i="4"/>
  <c r="E2" i="4" s="1"/>
  <c r="F2" i="4" s="1"/>
  <c r="D3" i="4"/>
  <c r="E3" i="4" s="1"/>
  <c r="F3" i="4" s="1"/>
  <c r="A14" i="5" l="1"/>
  <c r="B14" i="5"/>
  <c r="O18" i="3" a="1"/>
  <c r="O18" i="3" s="1"/>
  <c r="I18" i="3" s="1"/>
  <c r="O7" i="3" a="1"/>
  <c r="O7" i="3" s="1"/>
  <c r="I7" i="3" s="1"/>
  <c r="P23" i="3" a="1"/>
  <c r="P23" i="3" s="1"/>
  <c r="O14" i="3" a="1"/>
  <c r="O14" i="3" s="1"/>
  <c r="I14" i="3" s="1"/>
  <c r="O24" i="3" a="1"/>
  <c r="O24" i="3" s="1"/>
  <c r="I24" i="3" s="1"/>
  <c r="P6" i="3" a="1"/>
  <c r="P6" i="3" s="1"/>
  <c r="P24" i="3" a="1"/>
  <c r="P24" i="3" s="1"/>
  <c r="P4" i="3" a="1"/>
  <c r="P4" i="3" s="1"/>
  <c r="P13" i="3" a="1"/>
  <c r="P13" i="3" s="1"/>
  <c r="O31" i="3" a="1"/>
  <c r="O31" i="3" s="1"/>
  <c r="I31" i="3" s="1"/>
  <c r="O25" i="3" a="1"/>
  <c r="O25" i="3" s="1"/>
  <c r="I25" i="3" s="1"/>
  <c r="P31" i="3" a="1"/>
  <c r="P31" i="3" s="1"/>
  <c r="O20" i="3" a="1"/>
  <c r="O20" i="3" s="1"/>
  <c r="I20" i="3" s="1"/>
  <c r="P26" i="3" a="1"/>
  <c r="P26" i="3" s="1"/>
  <c r="P42" i="3" a="1"/>
  <c r="P42" i="3" s="1"/>
  <c r="P10" i="3" a="1"/>
  <c r="P10" i="3" s="1"/>
  <c r="O37" i="3" a="1"/>
  <c r="O37" i="3" s="1"/>
  <c r="I37" i="3" s="1"/>
  <c r="O26" i="3" a="1"/>
  <c r="O26" i="3" s="1"/>
  <c r="I26" i="3" s="1"/>
  <c r="O9" i="3" a="1"/>
  <c r="O9" i="3" s="1"/>
  <c r="I9" i="3" s="1"/>
  <c r="P37" i="3" a="1"/>
  <c r="P37" i="3" s="1"/>
  <c r="O35" i="3" a="1"/>
  <c r="O35" i="3" s="1"/>
  <c r="I35" i="3" s="1"/>
  <c r="P9" i="3" a="1"/>
  <c r="P9" i="3" s="1"/>
  <c r="P2" i="3" a="1"/>
  <c r="P2" i="3" s="1"/>
  <c r="P35" i="3" a="1"/>
  <c r="P35" i="3" s="1"/>
  <c r="O36" i="3" a="1"/>
  <c r="O36" i="3" s="1"/>
  <c r="I36" i="3" s="1"/>
  <c r="O41" i="3" a="1"/>
  <c r="O41" i="3" s="1"/>
  <c r="I41" i="3" s="1"/>
  <c r="P18" i="3" a="1"/>
  <c r="P18" i="3" s="1"/>
  <c r="P27" i="3" a="1"/>
  <c r="P27" i="3" s="1"/>
  <c r="O42" i="3" a="1"/>
  <c r="O42" i="3" s="1"/>
  <c r="I42" i="3" s="1"/>
  <c r="P7" i="3" a="1"/>
  <c r="P7" i="3" s="1"/>
  <c r="O29" i="3" a="1"/>
  <c r="O29" i="3" s="1"/>
  <c r="I29" i="3" s="1"/>
  <c r="O28" i="3" a="1"/>
  <c r="O28" i="3" s="1"/>
  <c r="I28" i="3" s="1"/>
  <c r="O2" i="3" a="1"/>
  <c r="O2" i="3" s="1"/>
  <c r="I2" i="3" s="1"/>
  <c r="P28" i="3" a="1"/>
  <c r="P28" i="3" s="1"/>
  <c r="O19" i="3" a="1"/>
  <c r="O19" i="3" s="1"/>
  <c r="I19" i="3" s="1"/>
  <c r="P14" i="3" a="1"/>
  <c r="P14" i="3" s="1"/>
  <c r="O22" i="3" a="1"/>
  <c r="O22" i="3" s="1"/>
  <c r="I22" i="3" s="1"/>
  <c r="P39" i="3" a="1"/>
  <c r="P39" i="3" s="1"/>
  <c r="P38" i="3" a="1"/>
  <c r="P38" i="3" s="1"/>
  <c r="P22" i="3" a="1"/>
  <c r="P22" i="3" s="1"/>
  <c r="O13" i="3" a="1"/>
  <c r="O13" i="3" s="1"/>
  <c r="I13" i="3" s="1"/>
  <c r="O27" i="3" a="1"/>
  <c r="O27" i="3" s="1"/>
  <c r="I27" i="3" s="1"/>
  <c r="O3" i="3" a="1"/>
  <c r="O3" i="3" s="1"/>
  <c r="I3" i="3" s="1"/>
  <c r="P20" i="3" a="1"/>
  <c r="P20" i="3" s="1"/>
  <c r="P40" i="3" a="1"/>
  <c r="P40" i="3" s="1"/>
  <c r="O6" i="3" a="1"/>
  <c r="O6" i="3" s="1"/>
  <c r="I6" i="3" s="1"/>
  <c r="O17" i="3" a="1"/>
  <c r="O17" i="3" s="1"/>
  <c r="I17" i="3" s="1"/>
  <c r="O15" i="3" a="1"/>
  <c r="O15" i="3" s="1"/>
  <c r="I15" i="3" s="1"/>
  <c r="O39" i="3" a="1"/>
  <c r="O39" i="3" s="1"/>
  <c r="I39" i="3" s="1"/>
  <c r="O21" i="3" a="1"/>
  <c r="O21" i="3" s="1"/>
  <c r="I21" i="3" s="1"/>
  <c r="P17" i="3" a="1"/>
  <c r="P17" i="3" s="1"/>
  <c r="O23" i="3" a="1"/>
  <c r="O23" i="3" s="1"/>
  <c r="I23" i="3" s="1"/>
  <c r="P21" i="3" a="1"/>
  <c r="P21" i="3" s="1"/>
  <c r="O5" i="3" a="1"/>
  <c r="O5" i="3" s="1"/>
  <c r="I5" i="3" s="1"/>
  <c r="P12" i="3" a="1"/>
  <c r="P12" i="3" s="1"/>
  <c r="P8" i="3" a="1"/>
  <c r="P8" i="3" s="1"/>
  <c r="P30" i="3" a="1"/>
  <c r="P30" i="3" s="1"/>
  <c r="P5" i="3" a="1"/>
  <c r="P5" i="3" s="1"/>
  <c r="O16" i="3" a="1"/>
  <c r="O16" i="3" s="1"/>
  <c r="I16" i="3" s="1"/>
  <c r="O4" i="3" a="1"/>
  <c r="O4" i="3" s="1"/>
  <c r="I4" i="3" s="1"/>
  <c r="P25" i="3" a="1"/>
  <c r="P25" i="3" s="1"/>
  <c r="O32" i="3" a="1"/>
  <c r="O32" i="3" s="1"/>
  <c r="I32" i="3" s="1"/>
  <c r="P33" i="3" a="1"/>
  <c r="P33" i="3" s="1"/>
  <c r="P16" i="3" a="1"/>
  <c r="P16" i="3" s="1"/>
  <c r="O8" i="3" a="1"/>
  <c r="O8" i="3" s="1"/>
  <c r="I8" i="3" s="1"/>
  <c r="O30" i="3" a="1"/>
  <c r="O30" i="3" s="1"/>
  <c r="I30" i="3" s="1"/>
  <c r="O38" i="3" a="1"/>
  <c r="O38" i="3" s="1"/>
  <c r="I38" i="3" s="1"/>
  <c r="P29" i="3" a="1"/>
  <c r="P29" i="3" s="1"/>
  <c r="O10" i="3" a="1"/>
  <c r="O10" i="3" s="1"/>
  <c r="I10" i="3" s="1"/>
  <c r="O11" i="3" a="1"/>
  <c r="O11" i="3" s="1"/>
  <c r="I11" i="3" s="1"/>
  <c r="P19" i="3" a="1"/>
  <c r="P19" i="3" s="1"/>
  <c r="P11" i="3" a="1"/>
  <c r="P11" i="3" s="1"/>
  <c r="P41" i="3" a="1"/>
  <c r="P41" i="3" s="1"/>
  <c r="P36" i="3" a="1"/>
  <c r="P36" i="3" s="1"/>
  <c r="O12" i="3" a="1"/>
  <c r="O12" i="3" s="1"/>
  <c r="I12" i="3" s="1"/>
  <c r="O33" i="3" a="1"/>
  <c r="O33" i="3" s="1"/>
  <c r="I33" i="3" s="1"/>
  <c r="P3" i="3" a="1"/>
  <c r="P3" i="3" s="1"/>
  <c r="P15" i="3" a="1"/>
  <c r="P15" i="3" s="1"/>
  <c r="P32" i="3" a="1"/>
  <c r="P32" i="3" s="1"/>
  <c r="P34" i="3" a="1"/>
  <c r="P34" i="3" s="1"/>
  <c r="O40" i="3" a="1"/>
  <c r="O40" i="3" s="1"/>
  <c r="I40" i="3" s="1"/>
  <c r="O43" i="3" a="1"/>
  <c r="O43" i="3" s="1"/>
  <c r="I43" i="3" s="1"/>
  <c r="P43" i="3" a="1"/>
  <c r="P43" i="3" s="1"/>
  <c r="O34" i="3" a="1"/>
  <c r="O34" i="3" s="1"/>
  <c r="I34" i="3" s="1"/>
  <c r="J3" i="3" l="1"/>
  <c r="K3" i="3"/>
  <c r="G3" i="3" s="1" a="1"/>
  <c r="G3" i="3" s="1"/>
  <c r="E7" i="4"/>
  <c r="D7" i="4" s="1"/>
  <c r="K9" i="3"/>
  <c r="J9" i="3"/>
  <c r="K16" i="3"/>
  <c r="J16" i="3"/>
  <c r="J5" i="3"/>
  <c r="K5" i="3"/>
  <c r="J39" i="3"/>
  <c r="K39" i="3"/>
  <c r="J35" i="3"/>
  <c r="K35" i="3"/>
  <c r="J41" i="3"/>
  <c r="K41" i="3"/>
  <c r="K18" i="3"/>
  <c r="J18" i="3"/>
  <c r="J30" i="3"/>
  <c r="K30" i="3"/>
  <c r="J17" i="3"/>
  <c r="K17" i="3"/>
  <c r="K2" i="3"/>
  <c r="J2" i="3"/>
  <c r="J36" i="3"/>
  <c r="K36" i="3"/>
  <c r="K19" i="3"/>
  <c r="J19" i="3"/>
  <c r="K25" i="3"/>
  <c r="J25" i="3"/>
  <c r="J20" i="3"/>
  <c r="K20" i="3"/>
  <c r="J38" i="3"/>
  <c r="K38" i="3"/>
  <c r="K10" i="3"/>
  <c r="J10" i="3"/>
  <c r="J12" i="3"/>
  <c r="K12" i="3"/>
  <c r="J40" i="3"/>
  <c r="K40" i="3"/>
  <c r="J6" i="3"/>
  <c r="K6" i="3"/>
  <c r="K43" i="3"/>
  <c r="J43" i="3"/>
  <c r="J42" i="3"/>
  <c r="K42" i="3"/>
  <c r="J32" i="3"/>
  <c r="K32" i="3"/>
  <c r="J11" i="3"/>
  <c r="K11" i="3"/>
  <c r="J29" i="3"/>
  <c r="K29" i="3"/>
  <c r="J4" i="3"/>
  <c r="K4" i="3"/>
  <c r="K27" i="3"/>
  <c r="J27" i="3"/>
  <c r="K26" i="3"/>
  <c r="J26" i="3"/>
  <c r="K33" i="3"/>
  <c r="J33" i="3"/>
  <c r="J8" i="3"/>
  <c r="K8" i="3"/>
  <c r="J37" i="3"/>
  <c r="K37" i="3"/>
  <c r="J7" i="3"/>
  <c r="K7" i="3"/>
  <c r="K13" i="3"/>
  <c r="J13" i="3"/>
  <c r="K24" i="3"/>
  <c r="J24" i="3"/>
  <c r="K15" i="3"/>
  <c r="J15" i="3"/>
  <c r="K22" i="3"/>
  <c r="J22" i="3"/>
  <c r="J23" i="3"/>
  <c r="K23" i="3"/>
  <c r="K14" i="3"/>
  <c r="J14" i="3"/>
  <c r="K28" i="3"/>
  <c r="J28" i="3"/>
  <c r="J34" i="3"/>
  <c r="K34" i="3"/>
  <c r="J21" i="3"/>
  <c r="K21" i="3"/>
  <c r="K31" i="3"/>
  <c r="J31" i="3"/>
  <c r="G4" i="3" l="1" a="1"/>
  <c r="G4" i="3" s="1"/>
  <c r="G35" i="3" a="1"/>
  <c r="G35" i="3" s="1"/>
  <c r="G39" i="3" a="1"/>
  <c r="G39" i="3" s="1"/>
  <c r="G42" i="3" a="1"/>
  <c r="G42" i="3" s="1"/>
  <c r="G12" i="3" a="1"/>
  <c r="G12" i="3" s="1"/>
  <c r="G20" i="3" a="1"/>
  <c r="G20" i="3" s="1"/>
  <c r="G29" i="3" a="1"/>
  <c r="G29" i="3" s="1"/>
  <c r="G23" i="3" a="1"/>
  <c r="G23" i="3" s="1"/>
  <c r="G11" i="3" a="1"/>
  <c r="G11" i="3" s="1"/>
  <c r="G40" i="3" a="1"/>
  <c r="G40" i="3" s="1"/>
  <c r="G8" i="3" a="1"/>
  <c r="G8" i="3" s="1"/>
  <c r="G41" i="3" a="1"/>
  <c r="G41" i="3" s="1"/>
  <c r="G5" i="3" a="1"/>
  <c r="G5" i="3" s="1"/>
  <c r="G21" i="3" a="1"/>
  <c r="G21" i="3" s="1"/>
  <c r="G7" i="3" a="1"/>
  <c r="G7" i="3" s="1"/>
  <c r="G37" i="3" a="1"/>
  <c r="G37" i="3" s="1"/>
  <c r="G38" i="3" a="1"/>
  <c r="G38" i="3" s="1"/>
  <c r="G34" i="3" a="1"/>
  <c r="G34" i="3" s="1"/>
  <c r="G32" i="3" a="1"/>
  <c r="G32" i="3" s="1"/>
  <c r="G36" i="3" a="1"/>
  <c r="G36" i="3" s="1"/>
  <c r="G17" i="3" a="1"/>
  <c r="G17" i="3" s="1"/>
  <c r="G30" i="3" a="1"/>
  <c r="G30" i="3" s="1"/>
  <c r="G18" i="3" a="1"/>
  <c r="G18" i="3" s="1"/>
  <c r="G15" i="3" a="1"/>
  <c r="G15" i="3" s="1"/>
  <c r="G26" i="3" a="1"/>
  <c r="G26" i="3" s="1"/>
  <c r="G10" i="3" a="1"/>
  <c r="G10" i="3" s="1"/>
  <c r="G16" i="3" a="1"/>
  <c r="G16" i="3" s="1"/>
  <c r="G9" i="3" a="1"/>
  <c r="G9" i="3" s="1"/>
  <c r="G6" i="3" a="1"/>
  <c r="G6" i="3" s="1"/>
  <c r="G24" i="3" a="1"/>
  <c r="G24" i="3" s="1"/>
  <c r="G13" i="3" a="1"/>
  <c r="G13" i="3" s="1"/>
  <c r="G19" i="3" a="1"/>
  <c r="G19" i="3" s="1"/>
  <c r="G28" i="3" a="1"/>
  <c r="G28" i="3" s="1"/>
  <c r="G27" i="3" a="1"/>
  <c r="G27" i="3" s="1"/>
  <c r="G25" i="3" a="1"/>
  <c r="G25" i="3" s="1"/>
  <c r="G2" i="3" a="1"/>
  <c r="G2" i="3" s="1"/>
  <c r="G43" i="3" a="1"/>
  <c r="G43" i="3" s="1"/>
  <c r="G33" i="3" a="1"/>
  <c r="G33" i="3" s="1"/>
  <c r="G31" i="3" a="1"/>
  <c r="G31" i="3" s="1"/>
  <c r="G22" i="3" a="1"/>
  <c r="G22" i="3" s="1"/>
  <c r="G14" i="3" a="1"/>
  <c r="G14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<sst xmlns="http://schemas.openxmlformats.org/spreadsheetml/2006/main" count="299" uniqueCount="216">
  <si>
    <t>Pointer</t>
  </si>
  <si>
    <t>Patch Address</t>
  </si>
  <si>
    <t>Output</t>
  </si>
  <si>
    <t>Category</t>
  </si>
  <si>
    <t>Specific</t>
  </si>
  <si>
    <t>Write Segment</t>
  </si>
  <si>
    <t>Pointer Segment</t>
  </si>
  <si>
    <t>Segment</t>
  </si>
  <si>
    <t>dec write</t>
  </si>
  <si>
    <t>dec point</t>
  </si>
  <si>
    <t>word 1</t>
  </si>
  <si>
    <t>word 2</t>
  </si>
  <si>
    <t>word 3</t>
  </si>
  <si>
    <t>Dec Patch address for sorting</t>
  </si>
  <si>
    <t>.bss</t>
  </si>
  <si>
    <t>Write-to</t>
  </si>
  <si>
    <t>Address</t>
  </si>
  <si>
    <t>code</t>
  </si>
  <si>
    <t>rodata</t>
  </si>
  <si>
    <t>data</t>
  </si>
  <si>
    <t>bss</t>
  </si>
  <si>
    <t>Paste Patch Hex:</t>
  </si>
  <si>
    <t>Removed whitespace</t>
  </si>
  <si>
    <t>Patch Type</t>
  </si>
  <si>
    <t>In-File Write-To</t>
  </si>
  <si>
    <t>In-File Pointer</t>
  </si>
  <si>
    <t>Located at 0x84</t>
  </si>
  <si>
    <t>Segment Table Address (little-Endian):</t>
  </si>
  <si>
    <t>Big-End</t>
  </si>
  <si>
    <t>Decimal</t>
  </si>
  <si>
    <t>Dif from original</t>
  </si>
  <si>
    <t>hex</t>
  </si>
  <si>
    <t>Relative Write-to</t>
  </si>
  <si>
    <t>Relative Pointer</t>
  </si>
  <si>
    <t>^Column E</t>
  </si>
  <si>
    <t>^Column F</t>
  </si>
  <si>
    <t>Hex LE</t>
  </si>
  <si>
    <t>Hex BE</t>
  </si>
  <si>
    <t>Dec</t>
  </si>
  <si>
    <t>RPT Start</t>
  </si>
  <si>
    <t>RPT End</t>
  </si>
  <si>
    <t>First Patch in unedited:</t>
  </si>
  <si>
    <t>00DB03000203000084030000</t>
  </si>
  <si>
    <t>40A687000203000094030000</t>
  </si>
  <si>
    <t>RPT Table address at 0x128</t>
  </si>
  <si>
    <t>00600000</t>
  </si>
  <si>
    <t>80 01 00 00 6C 45 00 00 00 00 00 00 00 50 00 00 BC 07 00 00 01 00 00 00 14 9A 00 00 E4 00 00 00 02 00 00 00 00 00 00 00 00 00 00 00</t>
  </si>
  <si>
    <t>0 Trials</t>
  </si>
  <si>
    <t>1 Trials</t>
  </si>
  <si>
    <t>2 Trials</t>
  </si>
  <si>
    <t>3 Trials</t>
  </si>
  <si>
    <t>4 Trials</t>
  </si>
  <si>
    <t>5 Trials</t>
  </si>
  <si>
    <t>6 Trials</t>
  </si>
  <si>
    <t>7 Trials</t>
  </si>
  <si>
    <t>Konikoni Incense</t>
  </si>
  <si>
    <t>Konikoni Herb</t>
  </si>
  <si>
    <t>Hau'oli X Items</t>
  </si>
  <si>
    <t>Route 2</t>
  </si>
  <si>
    <t>Heahea TM</t>
  </si>
  <si>
    <t>Royal Avenue TMs</t>
  </si>
  <si>
    <t>Route 8</t>
  </si>
  <si>
    <t>Paniola</t>
  </si>
  <si>
    <t>Malie TMs</t>
  </si>
  <si>
    <t>Mt. Hokulani</t>
  </si>
  <si>
    <t>Seafolk Village</t>
  </si>
  <si>
    <t>Konikoni TMs</t>
  </si>
  <si>
    <t>Konikoni City</t>
  </si>
  <si>
    <t>Thrifty Left</t>
  </si>
  <si>
    <t>Thrifty Center</t>
  </si>
  <si>
    <t>Thrifty Right</t>
  </si>
  <si>
    <t>Route 3 X</t>
  </si>
  <si>
    <t>Konikoni X</t>
  </si>
  <si>
    <t>Tapu Village</t>
  </si>
  <si>
    <t>Mt. Lanakila</t>
  </si>
  <si>
    <t>Table of Shop Sizes -Tutor</t>
  </si>
  <si>
    <t>Table of Shop Sizes - BP</t>
  </si>
  <si>
    <t>Table of Shop Sizes - Poke</t>
  </si>
  <si>
    <t>Battle Royale (Left)</t>
  </si>
  <si>
    <t>Battle Royale (Middle)</t>
  </si>
  <si>
    <t>Battle Royale (Right)</t>
  </si>
  <si>
    <t>Battle Tree (Left)</t>
  </si>
  <si>
    <t>Battle Tree (Middle)</t>
  </si>
  <si>
    <t>Battle Tree (Right)</t>
  </si>
  <si>
    <t>Beach</t>
  </si>
  <si>
    <t>Meleme Tutor</t>
  </si>
  <si>
    <t>Akala Tutor</t>
  </si>
  <si>
    <t>Ula'Ula Tutor</t>
  </si>
  <si>
    <t>Battle Tree Tutor</t>
  </si>
  <si>
    <t>00009A1C</t>
  </si>
  <si>
    <t>00009A20</t>
  </si>
  <si>
    <t>000050CE</t>
  </si>
  <si>
    <t>000050BC</t>
  </si>
  <si>
    <t>00009810</t>
  </si>
  <si>
    <t>0000981C</t>
  </si>
  <si>
    <t>00009A24</t>
  </si>
  <si>
    <t>000050E6</t>
  </si>
  <si>
    <t>00009A28</t>
  </si>
  <si>
    <t>00005102</t>
  </si>
  <si>
    <t>00009A2C</t>
  </si>
  <si>
    <t>00005122</t>
  </si>
  <si>
    <t>00009A30</t>
  </si>
  <si>
    <t>00005146</t>
  </si>
  <si>
    <t>00009A34</t>
  </si>
  <si>
    <t>0000516E</t>
  </si>
  <si>
    <t>00009A38</t>
  </si>
  <si>
    <t>00005198</t>
  </si>
  <si>
    <t>00009A3C</t>
  </si>
  <si>
    <t>000051C4</t>
  </si>
  <si>
    <t>00009A40</t>
  </si>
  <si>
    <t>000051D6</t>
  </si>
  <si>
    <t>0000966C</t>
  </si>
  <si>
    <t>00009A6C</t>
  </si>
  <si>
    <t>00005268</t>
  </si>
  <si>
    <t>00009678</t>
  </si>
  <si>
    <t>00009A44</t>
  </si>
  <si>
    <t>000051DE</t>
  </si>
  <si>
    <t>000096A8</t>
  </si>
  <si>
    <t>00009A48</t>
  </si>
  <si>
    <t>000051EE</t>
  </si>
  <si>
    <t>000096B4</t>
  </si>
  <si>
    <t>00009A4C</t>
  </si>
  <si>
    <t>00005206</t>
  </si>
  <si>
    <t>000096CD</t>
  </si>
  <si>
    <t>000096B0</t>
  </si>
  <si>
    <t>00009A50</t>
  </si>
  <si>
    <t>00005210</t>
  </si>
  <si>
    <t>00009A54</t>
  </si>
  <si>
    <t>00005218</t>
  </si>
  <si>
    <t>00009A80</t>
  </si>
  <si>
    <t>000052A2</t>
  </si>
  <si>
    <t>00009A58</t>
  </si>
  <si>
    <t>0000522E</t>
  </si>
  <si>
    <t>00009A7C</t>
  </si>
  <si>
    <t>00005292</t>
  </si>
  <si>
    <t>00009A5C</t>
  </si>
  <si>
    <t>00005234</t>
  </si>
  <si>
    <t>00009A84</t>
  </si>
  <si>
    <t>000052B2</t>
  </si>
  <si>
    <t>00009A88</t>
  </si>
  <si>
    <t>000052C2</t>
  </si>
  <si>
    <t>00009A60</t>
  </si>
  <si>
    <t>0000523E</t>
  </si>
  <si>
    <t>00009A64</t>
  </si>
  <si>
    <t>0000524A</t>
  </si>
  <si>
    <t>00009AA8</t>
  </si>
  <si>
    <t>000054DE</t>
  </si>
  <si>
    <t>00009744</t>
  </si>
  <si>
    <t>00009AAC</t>
  </si>
  <si>
    <t>0000551E</t>
  </si>
  <si>
    <t>00009AB0</t>
  </si>
  <si>
    <t>0000555E</t>
  </si>
  <si>
    <t>00009AB4</t>
  </si>
  <si>
    <t>000055A2</t>
  </si>
  <si>
    <t>00009A70</t>
  </si>
  <si>
    <t>00005270</t>
  </si>
  <si>
    <t>00009A74</t>
  </si>
  <si>
    <t>0000527A</t>
  </si>
  <si>
    <t>00009A78</t>
  </si>
  <si>
    <t>00005288</t>
  </si>
  <si>
    <t>00003138</t>
  </si>
  <si>
    <t>000052D2</t>
  </si>
  <si>
    <t>00003130</t>
  </si>
  <si>
    <t>000052D6</t>
  </si>
  <si>
    <t>00003128</t>
  </si>
  <si>
    <t>000052DD</t>
  </si>
  <si>
    <t>00009A8C</t>
  </si>
  <si>
    <t>000052FA</t>
  </si>
  <si>
    <t>00009A90</t>
  </si>
  <si>
    <t>0000531A</t>
  </si>
  <si>
    <t>00009A94</t>
  </si>
  <si>
    <t>00005336</t>
  </si>
  <si>
    <t>00009A98</t>
  </si>
  <si>
    <t>0000537E</t>
  </si>
  <si>
    <t>00009A9C</t>
  </si>
  <si>
    <t>000053AE</t>
  </si>
  <si>
    <t>00009AA0</t>
  </si>
  <si>
    <t>00005402</t>
  </si>
  <si>
    <t>02 09 00 00 02 01 00 00 AA 04 00 00</t>
  </si>
  <si>
    <t>00009AA4</t>
  </si>
  <si>
    <t>000054AA</t>
  </si>
  <si>
    <t>000092A0</t>
  </si>
  <si>
    <t>000092AC</t>
  </si>
  <si>
    <t>000092B8</t>
  </si>
  <si>
    <t>00009684</t>
  </si>
  <si>
    <t>00009690</t>
  </si>
  <si>
    <t>0000969C</t>
  </si>
  <si>
    <t>000096D8</t>
  </si>
  <si>
    <t>000096E4</t>
  </si>
  <si>
    <t>000096F0</t>
  </si>
  <si>
    <t>000096FC</t>
  </si>
  <si>
    <t>00009708</t>
  </si>
  <si>
    <t>00009714</t>
  </si>
  <si>
    <t>00009720</t>
  </si>
  <si>
    <t>0000972C</t>
  </si>
  <si>
    <t>00009738</t>
  </si>
  <si>
    <t>00009750</t>
  </si>
  <si>
    <t>0000975C</t>
  </si>
  <si>
    <t>00009768</t>
  </si>
  <si>
    <t>00009780</t>
  </si>
  <si>
    <t>0000978C</t>
  </si>
  <si>
    <t>00009798</t>
  </si>
  <si>
    <t>000097A4</t>
  </si>
  <si>
    <t>000097B0</t>
  </si>
  <si>
    <t>000097BC</t>
  </si>
  <si>
    <t>000097C8</t>
  </si>
  <si>
    <t>00009828</t>
  </si>
  <si>
    <t>00009834</t>
  </si>
  <si>
    <t>00009840</t>
  </si>
  <si>
    <t>0000984C</t>
  </si>
  <si>
    <t>00009858</t>
  </si>
  <si>
    <t>00009864</t>
  </si>
  <si>
    <t>00009870</t>
  </si>
  <si>
    <t>Each Entry in each table is 1 byte, which is just the number of items (or moves for tutors) that that one has</t>
  </si>
  <si>
    <t>Patch relative address</t>
  </si>
  <si>
    <t>7C920000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</si>
</sst>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scadia Code"/>
      <family val="3"/>
    </font>
    <font>
      <b/>
      <sz val="11"/>
      <color theme="1"/>
      <name val="Cascadia Code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shrinkToFit="1"/>
    </xf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3" fillId="0" borderId="0" xfId="0" applyFont="1"/>
    <xf numFmtId="0" fontId="2" fillId="2" borderId="0" xfId="0" applyFont="1" applyFill="1"/>
    <xf numFmtId="0" fontId="2" fillId="2" borderId="0" xfId="0" quotePrefix="1" applyFont="1" applyFill="1"/>
    <xf numFmtId="0" fontId="1" fillId="3" borderId="0" xfId="0" applyFont="1" applyFill="1"/>
    <xf numFmtId="0" fontId="1" fillId="0" borderId="1" xfId="0" applyFont="1" applyBorder="1"/>
    <xf numFmtId="0" fontId="0" fillId="0" borderId="2" xfId="0" applyBorder="1"/>
    <xf numFmtId="0" fontId="1" fillId="0" borderId="3" xfId="0" applyFont="1" applyBorder="1"/>
    <xf numFmtId="0" fontId="0" fillId="0" borderId="4" xfId="0" applyBorder="1"/>
    <xf numFmtId="0" fontId="1" fillId="0" borderId="5" xfId="0" applyFont="1" applyBorder="1"/>
    <xf numFmtId="0" fontId="0" fillId="0" borderId="6" xfId="0" applyBorder="1"/>
    <xf numFmtId="0" fontId="2" fillId="0" borderId="0" xfId="0" quotePrefix="1" applyFont="1" applyAlignment="1">
      <alignment shrinkToFit="1"/>
    </xf>
    <xf numFmtId="49" fontId="2" fillId="0" borderId="0" xfId="0" applyNumberFormat="1" applyFont="1" applyAlignment="1">
      <alignment shrinkToFit="1"/>
    </xf>
    <xf numFmtId="49" fontId="2" fillId="0" borderId="0" xfId="0" applyNumberFormat="1" applyFont="1"/>
    <xf numFmtId="11" fontId="2" fillId="0" borderId="0" xfId="0" applyNumberFormat="1" applyFont="1"/>
    <xf numFmtId="0" fontId="2" fillId="2" borderId="0" xfId="0" applyFont="1" applyFill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ED1F7-C94A-4190-8E18-8183A2482CBF}">
  <dimension ref="A1:M13"/>
  <sheetViews>
    <sheetView workbookViewId="0">
      <selection activeCell="C4" sqref="C4"/>
    </sheetView>
  </sheetViews>
  <sheetFormatPr defaultColWidth="9.2109375" defaultRowHeight="15.9"/>
  <cols>
    <col min="1" max="1" width="8.92578125" style="2" bestFit="1" customWidth="1"/>
    <col min="2" max="2" width="10.85546875" style="2" customWidth="1"/>
    <col min="3" max="3" width="10.0703125" style="2" bestFit="1" customWidth="1"/>
    <col min="4" max="4" width="10.0703125" style="2" customWidth="1"/>
    <col min="5" max="5" width="10.0703125" style="2" bestFit="1" customWidth="1"/>
    <col min="6" max="7" width="8.92578125" style="2" bestFit="1" customWidth="1"/>
    <col min="8" max="8" width="60.640625" style="2" bestFit="1" customWidth="1"/>
    <col min="9" max="9" width="10.0703125" style="2" bestFit="1" customWidth="1"/>
    <col min="10" max="10" width="9.2109375" style="2"/>
    <col min="11" max="11" width="13.640625" style="2" bestFit="1" customWidth="1"/>
    <col min="12" max="12" width="20.640625" style="2" bestFit="1" customWidth="1"/>
    <col min="13" max="13" width="8.92578125" style="2" bestFit="1" customWidth="1"/>
    <col min="14" max="16384" width="9.2109375" style="2"/>
  </cols>
  <sheetData>
    <row r="1" spans="1:13">
      <c r="A1" s="5" t="s">
        <v>7</v>
      </c>
      <c r="B1" s="5"/>
      <c r="C1" s="5" t="s">
        <v>16</v>
      </c>
      <c r="D1" s="5" t="s">
        <v>36</v>
      </c>
      <c r="E1" s="5" t="s">
        <v>37</v>
      </c>
      <c r="F1" s="5" t="s">
        <v>38</v>
      </c>
      <c r="H1" s="5" t="s">
        <v>27</v>
      </c>
      <c r="I1" s="7" t="s">
        <v>45</v>
      </c>
      <c r="L1" s="2" t="s">
        <v>28</v>
      </c>
      <c r="M1" s="3" t="str">
        <f>MID(I1,7,)&amp;MID(I1,5,2)&amp;MID(I1,3,2)&amp;MID(I1,1,2)</f>
        <v>006000</v>
      </c>
    </row>
    <row r="2" spans="1:13">
      <c r="A2" s="2">
        <v>0</v>
      </c>
      <c r="B2" s="2" t="s">
        <v>17</v>
      </c>
      <c r="C2" s="2" t="str">
        <f>DEC2HEX(8+HEX2DEC(M$1),8)</f>
        <v>00006008</v>
      </c>
      <c r="D2" s="2" t="str">
        <f>MID(J$5,1,8)</f>
        <v>80010000</v>
      </c>
      <c r="E2" s="3" t="str">
        <f>_xlfn.CONCAT(MID(D2,7,2),MID(D2,5,2),MID(D2,3,2),MID(D2,1,2))</f>
        <v>00000180</v>
      </c>
      <c r="F2" s="2">
        <f>HEX2DEC(E2)</f>
        <v>384</v>
      </c>
      <c r="H2" s="2" t="s">
        <v>26</v>
      </c>
      <c r="L2" s="2" t="s">
        <v>29</v>
      </c>
      <c r="M2" s="2">
        <f>HEX2DEC(M1)</f>
        <v>24576</v>
      </c>
    </row>
    <row r="3" spans="1:13">
      <c r="A3" s="2">
        <v>1</v>
      </c>
      <c r="B3" s="2" t="s">
        <v>18</v>
      </c>
      <c r="C3" s="2" t="str">
        <f>DEC2HEX(20+HEX2DEC(M$1),8)</f>
        <v>00006014</v>
      </c>
      <c r="D3" s="2" t="str">
        <f>MID(J$5,25,8)</f>
        <v>00500000</v>
      </c>
      <c r="E3" s="3" t="str">
        <f>_xlfn.CONCAT(MID(D3,7,2),MID(D3,5,2),MID(D3,3,2),MID(D3,1,2))</f>
        <v>00005000</v>
      </c>
      <c r="F3" s="2">
        <f>HEX2DEC(E3)</f>
        <v>20480</v>
      </c>
      <c r="H3" s="2" t="s">
        <v>44</v>
      </c>
      <c r="I3" s="2" t="s">
        <v>215</v>
      </c>
      <c r="L3" s="2" t="s">
        <v>30</v>
      </c>
      <c r="M3" s="2">
        <f>M2-1097728</f>
        <v>-1073152</v>
      </c>
    </row>
    <row r="4" spans="1:13">
      <c r="A4" s="2">
        <v>2</v>
      </c>
      <c r="B4" s="2" t="s">
        <v>19</v>
      </c>
      <c r="C4" s="2" t="str">
        <f>DEC2HEX(32+HEX2DEC(M$1),8)</f>
        <v>00006020</v>
      </c>
      <c r="D4" s="2" t="str">
        <f>MID(J$5,49,8)</f>
        <v>149A0000</v>
      </c>
      <c r="E4" s="3" t="str">
        <f>_xlfn.CONCAT(MID(D4,7,2),MID(D4,5,2),MID(D4,3,2),MID(D4,1,2))</f>
        <v>00009A14</v>
      </c>
      <c r="F4" s="2">
        <f>HEX2DEC(E4)</f>
        <v>39444</v>
      </c>
      <c r="L4" s="2" t="s">
        <v>31</v>
      </c>
      <c r="M4" s="2" t="str">
        <f>DEC2HEX(M3)</f>
        <v>FFFFEFA000</v>
      </c>
    </row>
    <row r="5" spans="1:13">
      <c r="A5" s="2">
        <v>3</v>
      </c>
      <c r="B5" s="2" t="s">
        <v>20</v>
      </c>
      <c r="C5" s="2" t="str">
        <f>DEC2HEX(48+HEX2DEC(M$1),8)</f>
        <v>00006030</v>
      </c>
      <c r="D5" s="2" t="str">
        <f>MID(J$5,81,8)</f>
        <v>00000000</v>
      </c>
      <c r="E5" s="3" t="str">
        <f>_xlfn.CONCAT(MID(D5,7,2),MID(D5,5,2),MID(D5,3,2),MID(D5,1,2))</f>
        <v>00000000</v>
      </c>
      <c r="F5" s="2">
        <f>HEX2DEC(E5)</f>
        <v>0</v>
      </c>
      <c r="H5" s="2" t="str">
        <f>_xlfn.CONCAT("Paste the block from 0x",C2," to 0x",DEC2HEX(HEX2DEC(C5)+3,8)," here:")</f>
        <v>Paste the block from 0x00006008 to 0x00006033 here:</v>
      </c>
      <c r="I5" s="6" t="s">
        <v>46</v>
      </c>
      <c r="J5" s="2" t="str">
        <f>SUBSTITUTE(I5," ","")</f>
        <v>800100006C4500000000000000500000BC07000001000000149A0000E4000000020000000000000000000000</v>
      </c>
      <c r="K5" s="2" t="str">
        <f>IF(LEN(J5)=88,"Length Good","Length Mismatch")</f>
        <v>Length Good</v>
      </c>
    </row>
    <row r="6" spans="1:13">
      <c r="B6" s="2" t="s">
        <v>39</v>
      </c>
      <c r="D6" s="3" t="str">
        <f>I3</f>
        <v>7C920000</v>
      </c>
      <c r="E6" s="3" t="str">
        <f>_xlfn.CONCAT(MID(D6,7,2),MID(D6,5,2),MID(D6,3,2),MID(D6,1,2))</f>
        <v>0000927C</v>
      </c>
      <c r="F6" s="2">
        <f>HEX2DEC(E6)</f>
        <v>37500</v>
      </c>
    </row>
    <row r="7" spans="1:13">
      <c r="B7" s="2" t="s">
        <v>40</v>
      </c>
      <c r="D7" s="3" t="str">
        <f>_xlfn.CONCAT(MID(E7,7,2),MID(E7,5,2),MID(E7,3,2),MID(E7,1,2))</f>
        <v>7C980000</v>
      </c>
      <c r="E7" s="2" t="str">
        <f>DEC2HEX(F7,8)</f>
        <v>0000987C</v>
      </c>
      <c r="F7" s="2">
        <f>MAX('Custom Relocation Patches'!L:L)+12</f>
        <v>39036</v>
      </c>
    </row>
    <row r="9" spans="1:13">
      <c r="F9" s="2">
        <f>F7-F6</f>
        <v>1536</v>
      </c>
    </row>
    <row r="10" spans="1:13">
      <c r="F10" s="2">
        <f>F9/12</f>
        <v>128</v>
      </c>
    </row>
    <row r="11" spans="1:13">
      <c r="F11" s="2" t="str">
        <f>DEC2HEX(F10)</f>
        <v>80</v>
      </c>
    </row>
    <row r="13" spans="1:13">
      <c r="H13" s="2" t="s">
        <v>41</v>
      </c>
      <c r="I13" s="2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E9E4D-4C64-4BE9-9F28-9A39B595802F}">
  <dimension ref="A1:R705"/>
  <sheetViews>
    <sheetView tabSelected="1" topLeftCell="B1" zoomScaleNormal="100" workbookViewId="0">
      <pane ySplit="1" topLeftCell="A2" activePane="bottomLeft" state="frozen"/>
      <selection pane="bottomLeft" activeCell="D30" sqref="D30"/>
    </sheetView>
  </sheetViews>
  <sheetFormatPr defaultColWidth="9.0703125" defaultRowHeight="15.9"/>
  <cols>
    <col min="1" max="1" width="21.92578125" style="1" bestFit="1" customWidth="1"/>
    <col min="2" max="2" width="17.2109375" style="1" bestFit="1" customWidth="1"/>
    <col min="3" max="3" width="20.2109375" style="1" bestFit="1" customWidth="1"/>
    <col min="4" max="5" width="11.35546875" style="2" customWidth="1"/>
    <col min="6" max="6" width="11.35546875" style="17" customWidth="1"/>
    <col min="7" max="7" width="28.85546875" style="2" bestFit="1" customWidth="1"/>
    <col min="8" max="8" width="9.140625" style="2" bestFit="1" customWidth="1"/>
    <col min="9" max="9" width="9.42578125" style="2" bestFit="1" customWidth="1"/>
    <col min="10" max="10" width="9.2109375" style="2" bestFit="1" customWidth="1"/>
    <col min="11" max="11" width="9.7109375" style="2" bestFit="1" customWidth="1"/>
    <col min="12" max="12" width="9.140625" style="2" bestFit="1" customWidth="1"/>
    <col min="13" max="14" width="8.92578125" style="2" bestFit="1" customWidth="1"/>
    <col min="15" max="15" width="13.0703125" style="2" bestFit="1" customWidth="1"/>
    <col min="16" max="16" width="14.35546875" style="2" bestFit="1" customWidth="1"/>
    <col min="17" max="16384" width="9.0703125" style="2"/>
  </cols>
  <sheetData>
    <row r="1" spans="1:18">
      <c r="A1" s="1" t="s">
        <v>3</v>
      </c>
      <c r="B1" s="19" t="s">
        <v>4</v>
      </c>
      <c r="C1" s="19" t="s">
        <v>214</v>
      </c>
      <c r="D1" s="1" t="s">
        <v>1</v>
      </c>
      <c r="E1" s="1" t="s">
        <v>15</v>
      </c>
      <c r="F1" s="16" t="s">
        <v>0</v>
      </c>
      <c r="G1" s="1" t="s">
        <v>2</v>
      </c>
      <c r="H1" s="1" t="s">
        <v>14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8</v>
      </c>
      <c r="N1" s="1" t="s">
        <v>9</v>
      </c>
      <c r="O1" s="1" t="s">
        <v>5</v>
      </c>
      <c r="P1" s="1" t="s">
        <v>6</v>
      </c>
      <c r="R1" s="2" t="str">
        <f>DEC2HEX(MAX(L:L)+12,8)</f>
        <v>0000987C</v>
      </c>
    </row>
    <row r="2" spans="1:18">
      <c r="B2" s="19" t="s">
        <v>77</v>
      </c>
      <c r="C2" s="19" t="str">
        <f>DEC2HEX(L2-Data!$F$6,4)</f>
        <v>0024</v>
      </c>
      <c r="D2" s="3" t="s">
        <v>181</v>
      </c>
      <c r="E2" s="3" t="s">
        <v>164</v>
      </c>
      <c r="F2" s="3" t="s">
        <v>165</v>
      </c>
      <c r="G2" s="2" t="str" cm="1">
        <f t="array" ref="G2">_xlfn.CONCAT(IFERROR(I2:K2,""))</f>
        <v>80FA020002010000DD020000</v>
      </c>
      <c r="I2" s="2" t="str">
        <f>_xlfn.LET(_xlpm.big,DEC2HEX(_xlfn.BITLSHIFT(M2-_xlfn.XLOOKUP(O2,Data!A:A,Data!F:F),4)+O2,8),_xlfn.CONCAT(MID(_xlpm.big,7,2),MID(_xlpm.big,5,2),MID(_xlpm.big,3,2),MID(_xlpm.big,1,2)))</f>
        <v>80FA0200</v>
      </c>
      <c r="J2" s="2" t="str">
        <f t="shared" ref="J2:J43" si="0">_xlfn.CONCAT("02",DEC2HEX(P2,2),"0000")</f>
        <v>02010000</v>
      </c>
      <c r="K2" s="2" t="str">
        <f>_xlfn.LET(_xlpm.big,IF(H2,DEC2HEX(HEX2DEC(F2),8),DEC2HEX(N2-_xlfn.XLOOKUP(P2,Data!A:A,Data!F:F),8)),_xlfn.CONCAT(MID(_xlpm.big,7,2),MID(_xlpm.big,5,2),MID(_xlpm.big,3,2),MID(_xlpm.big,1,2)))</f>
        <v>DD020000</v>
      </c>
      <c r="L2" s="2">
        <f t="shared" ref="L2:L43" si="1">HEX2DEC(D2)</f>
        <v>37536</v>
      </c>
      <c r="M2" s="2">
        <f t="shared" ref="M2:M43" si="2">HEX2DEC(E2)</f>
        <v>12584</v>
      </c>
      <c r="N2" s="2">
        <f t="shared" ref="N2:N43" si="3">HEX2DEC(F2)</f>
        <v>21213</v>
      </c>
      <c r="O2" s="2" cm="1">
        <f t="array" ref="O2">_xlfn.IFS(M2&lt;Data!$F$3,0,M2&lt;Data!$F$4,1,TRUE,2)</f>
        <v>0</v>
      </c>
      <c r="P2" s="2" cm="1">
        <f t="array" ref="P2">_xlfn.IFS(H2,3,N2&lt;Data!$F$3,0,N2&lt;Data!$F$4,1,TRUE,2)</f>
        <v>1</v>
      </c>
    </row>
    <row r="3" spans="1:18">
      <c r="B3" s="19" t="s">
        <v>76</v>
      </c>
      <c r="C3" s="19" t="str">
        <f>DEC2HEX(L3-Data!$F$6,4)</f>
        <v>0030</v>
      </c>
      <c r="D3" s="3" t="s">
        <v>182</v>
      </c>
      <c r="E3" s="3" t="s">
        <v>162</v>
      </c>
      <c r="F3" s="3" t="s">
        <v>163</v>
      </c>
      <c r="G3" s="2" t="str" cm="1">
        <f t="array" ref="G3">_xlfn.CONCAT(IFERROR(I3:K3,""))</f>
        <v>00FB020002010000D6020000</v>
      </c>
      <c r="I3" s="2" t="str">
        <f>_xlfn.LET(_xlpm.big,DEC2HEX(_xlfn.BITLSHIFT(M3-_xlfn.XLOOKUP(O3,Data!A:A,Data!F:F),4)+O3,8),_xlfn.CONCAT(MID(_xlpm.big,7,2),MID(_xlpm.big,5,2),MID(_xlpm.big,3,2),MID(_xlpm.big,1,2)))</f>
        <v>00FB0200</v>
      </c>
      <c r="J3" s="2" t="str">
        <f t="shared" si="0"/>
        <v>02010000</v>
      </c>
      <c r="K3" s="2" t="str">
        <f>_xlfn.LET(_xlpm.big,IF(H3,DEC2HEX(HEX2DEC(F3),8),DEC2HEX(N3-_xlfn.XLOOKUP(P3,Data!A:A,Data!F:F),8)),_xlfn.CONCAT(MID(_xlpm.big,7,2),MID(_xlpm.big,5,2),MID(_xlpm.big,3,2),MID(_xlpm.big,1,2)))</f>
        <v>D6020000</v>
      </c>
      <c r="L3" s="2">
        <f t="shared" si="1"/>
        <v>37548</v>
      </c>
      <c r="M3" s="2">
        <f t="shared" si="2"/>
        <v>12592</v>
      </c>
      <c r="N3" s="2">
        <f t="shared" si="3"/>
        <v>21206</v>
      </c>
      <c r="O3" s="2" cm="1">
        <f t="array" ref="O3">_xlfn.IFS(M3&lt;Data!$F$3,0,M3&lt;Data!$F$4,1,TRUE,2)</f>
        <v>0</v>
      </c>
      <c r="P3" s="2" cm="1">
        <f t="array" ref="P3">_xlfn.IFS(H3,3,N3&lt;Data!$F$3,0,N3&lt;Data!$F$4,1,TRUE,2)</f>
        <v>1</v>
      </c>
    </row>
    <row r="4" spans="1:18">
      <c r="B4" s="19" t="s">
        <v>75</v>
      </c>
      <c r="C4" s="19" t="str">
        <f>DEC2HEX(L4-Data!$F$6,4)</f>
        <v>003C</v>
      </c>
      <c r="D4" s="3" t="s">
        <v>183</v>
      </c>
      <c r="E4" s="3" t="s">
        <v>160</v>
      </c>
      <c r="F4" s="3" t="s">
        <v>161</v>
      </c>
      <c r="G4" s="2" t="str" cm="1">
        <f t="array" ref="G4">_xlfn.CONCAT(IFERROR(I4:K4,""))</f>
        <v>80FB020002010000D2020000</v>
      </c>
      <c r="I4" s="2" t="str">
        <f>_xlfn.LET(_xlpm.big,DEC2HEX(_xlfn.BITLSHIFT(M4-_xlfn.XLOOKUP(O4,Data!A:A,Data!F:F),4)+O4,8),_xlfn.CONCAT(MID(_xlpm.big,7,2),MID(_xlpm.big,5,2),MID(_xlpm.big,3,2),MID(_xlpm.big,1,2)))</f>
        <v>80FB0200</v>
      </c>
      <c r="J4" s="2" t="str">
        <f t="shared" si="0"/>
        <v>02010000</v>
      </c>
      <c r="K4" s="2" t="str">
        <f>_xlfn.LET(_xlpm.big,IF(H4,DEC2HEX(HEX2DEC(F4),8),DEC2HEX(N4-_xlfn.XLOOKUP(P4,Data!A:A,Data!F:F),8)),_xlfn.CONCAT(MID(_xlpm.big,7,2),MID(_xlpm.big,5,2),MID(_xlpm.big,3,2),MID(_xlpm.big,1,2)))</f>
        <v>D2020000</v>
      </c>
      <c r="L4" s="2">
        <f t="shared" si="1"/>
        <v>37560</v>
      </c>
      <c r="M4" s="2">
        <f t="shared" si="2"/>
        <v>12600</v>
      </c>
      <c r="N4" s="2">
        <f t="shared" si="3"/>
        <v>21202</v>
      </c>
      <c r="O4" s="2" cm="1">
        <f t="array" ref="O4">_xlfn.IFS(M4&lt;Data!$F$3,0,M4&lt;Data!$F$4,1,TRUE,2)</f>
        <v>0</v>
      </c>
      <c r="P4" s="2" cm="1">
        <f t="array" ref="P4">_xlfn.IFS(H4,3,N4&lt;Data!$F$3,0,N4&lt;Data!$F$4,1,TRUE,2)</f>
        <v>1</v>
      </c>
    </row>
    <row r="5" spans="1:18">
      <c r="B5" s="19" t="s">
        <v>56</v>
      </c>
      <c r="C5" s="19" t="str">
        <f>DEC2HEX(L5-Data!$F$6,4)</f>
        <v>03F0</v>
      </c>
      <c r="D5" s="3" t="s">
        <v>111</v>
      </c>
      <c r="E5" s="3" t="s">
        <v>109</v>
      </c>
      <c r="F5" s="3" t="s">
        <v>110</v>
      </c>
      <c r="G5" s="2" t="str" cm="1">
        <f t="array" ref="G5">_xlfn.CONCAT(IFERROR(I5:K5,""))</f>
        <v>C202000002010000D6010000</v>
      </c>
      <c r="I5" s="2" t="str">
        <f>_xlfn.LET(_xlpm.big,DEC2HEX(_xlfn.BITLSHIFT(M5-_xlfn.XLOOKUP(O5,Data!A:A,Data!F:F),4)+O5,8),_xlfn.CONCAT(MID(_xlpm.big,7,2),MID(_xlpm.big,5,2),MID(_xlpm.big,3,2),MID(_xlpm.big,1,2)))</f>
        <v>C2020000</v>
      </c>
      <c r="J5" s="2" t="str">
        <f t="shared" si="0"/>
        <v>02010000</v>
      </c>
      <c r="K5" s="2" t="str">
        <f>_xlfn.LET(_xlpm.big,IF(H5,DEC2HEX(HEX2DEC(F5),8),DEC2HEX(N5-_xlfn.XLOOKUP(P5,Data!A:A,Data!F:F),8)),_xlfn.CONCAT(MID(_xlpm.big,7,2),MID(_xlpm.big,5,2),MID(_xlpm.big,3,2),MID(_xlpm.big,1,2)))</f>
        <v>D6010000</v>
      </c>
      <c r="L5" s="2">
        <f t="shared" si="1"/>
        <v>38508</v>
      </c>
      <c r="M5" s="2">
        <f t="shared" si="2"/>
        <v>39488</v>
      </c>
      <c r="N5" s="2">
        <f t="shared" si="3"/>
        <v>20950</v>
      </c>
      <c r="O5" s="2" cm="1">
        <f t="array" ref="O5">_xlfn.IFS(M5&lt;Data!$F$3,0,M5&lt;Data!$F$4,1,TRUE,2)</f>
        <v>2</v>
      </c>
      <c r="P5" s="2" cm="1">
        <f t="array" ref="P5">_xlfn.IFS(H5,3,N5&lt;Data!$F$3,0,N5&lt;Data!$F$4,1,TRUE,2)</f>
        <v>1</v>
      </c>
    </row>
    <row r="6" spans="1:18">
      <c r="B6" s="19" t="s">
        <v>66</v>
      </c>
      <c r="C6" s="19" t="str">
        <f>DEC2HEX(L6-Data!$F$6,4)</f>
        <v>03FC</v>
      </c>
      <c r="D6" s="3" t="s">
        <v>114</v>
      </c>
      <c r="E6" s="3" t="s">
        <v>112</v>
      </c>
      <c r="F6" s="3" t="s">
        <v>113</v>
      </c>
      <c r="G6" s="2" t="str" cm="1">
        <f t="array" ref="G6">_xlfn.CONCAT(IFERROR(I6:K6,""))</f>
        <v>820500000201000068020000</v>
      </c>
      <c r="I6" s="2" t="str">
        <f>_xlfn.LET(_xlpm.big,DEC2HEX(_xlfn.BITLSHIFT(M6-_xlfn.XLOOKUP(O6,Data!A:A,Data!F:F),4)+O6,8),_xlfn.CONCAT(MID(_xlpm.big,7,2),MID(_xlpm.big,5,2),MID(_xlpm.big,3,2),MID(_xlpm.big,1,2)))</f>
        <v>82050000</v>
      </c>
      <c r="J6" s="2" t="str">
        <f t="shared" si="0"/>
        <v>02010000</v>
      </c>
      <c r="K6" s="2" t="str">
        <f>_xlfn.LET(_xlpm.big,IF(H6,DEC2HEX(HEX2DEC(F6),8),DEC2HEX(N6-_xlfn.XLOOKUP(P6,Data!A:A,Data!F:F),8)),_xlfn.CONCAT(MID(_xlpm.big,7,2),MID(_xlpm.big,5,2),MID(_xlpm.big,3,2),MID(_xlpm.big,1,2)))</f>
        <v>68020000</v>
      </c>
      <c r="L6" s="2">
        <f t="shared" si="1"/>
        <v>38520</v>
      </c>
      <c r="M6" s="2">
        <f t="shared" si="2"/>
        <v>39532</v>
      </c>
      <c r="N6" s="2">
        <f t="shared" si="3"/>
        <v>21096</v>
      </c>
      <c r="O6" s="2" cm="1">
        <f t="array" ref="O6">_xlfn.IFS(M6&lt;Data!$F$3,0,M6&lt;Data!$F$4,1,TRUE,2)</f>
        <v>2</v>
      </c>
      <c r="P6" s="2" cm="1">
        <f t="array" ref="P6">_xlfn.IFS(H6,3,N6&lt;Data!$F$3,0,N6&lt;Data!$F$4,1,TRUE,2)</f>
        <v>1</v>
      </c>
    </row>
    <row r="7" spans="1:18">
      <c r="B7" s="19" t="s">
        <v>67</v>
      </c>
      <c r="C7" s="19" t="str">
        <f>DEC2HEX(L7-Data!$F$6,4)</f>
        <v>03FC</v>
      </c>
      <c r="D7" s="3" t="s">
        <v>114</v>
      </c>
      <c r="E7" s="3" t="s">
        <v>112</v>
      </c>
      <c r="F7" s="3" t="s">
        <v>113</v>
      </c>
      <c r="G7" s="2" t="str" cm="1">
        <f t="array" ref="G7">_xlfn.CONCAT(IFERROR(I7:K7,""))</f>
        <v>820500000201000068020000</v>
      </c>
      <c r="I7" s="2" t="str">
        <f>_xlfn.LET(_xlpm.big,DEC2HEX(_xlfn.BITLSHIFT(M7-_xlfn.XLOOKUP(O7,Data!A:A,Data!F:F),4)+O7,8),_xlfn.CONCAT(MID(_xlpm.big,7,2),MID(_xlpm.big,5,2),MID(_xlpm.big,3,2),MID(_xlpm.big,1,2)))</f>
        <v>82050000</v>
      </c>
      <c r="J7" s="2" t="str">
        <f t="shared" si="0"/>
        <v>02010000</v>
      </c>
      <c r="K7" s="2" t="str">
        <f>_xlfn.LET(_xlpm.big,IF(H7,DEC2HEX(HEX2DEC(F7),8),DEC2HEX(N7-_xlfn.XLOOKUP(P7,Data!A:A,Data!F:F),8)),_xlfn.CONCAT(MID(_xlpm.big,7,2),MID(_xlpm.big,5,2),MID(_xlpm.big,3,2),MID(_xlpm.big,1,2)))</f>
        <v>68020000</v>
      </c>
      <c r="L7" s="2">
        <f t="shared" si="1"/>
        <v>38520</v>
      </c>
      <c r="M7" s="2">
        <f t="shared" si="2"/>
        <v>39532</v>
      </c>
      <c r="N7" s="2">
        <f t="shared" si="3"/>
        <v>21096</v>
      </c>
      <c r="O7" s="2" cm="1">
        <f t="array" ref="O7">_xlfn.IFS(M7&lt;Data!$F$3,0,M7&lt;Data!$F$4,1,TRUE,2)</f>
        <v>2</v>
      </c>
      <c r="P7" s="2" cm="1">
        <f t="array" ref="P7">_xlfn.IFS(H7,3,N7&lt;Data!$F$3,0,N7&lt;Data!$F$4,1,TRUE,2)</f>
        <v>1</v>
      </c>
    </row>
    <row r="8" spans="1:18">
      <c r="B8" s="19" t="s">
        <v>68</v>
      </c>
      <c r="C8" s="19" t="str">
        <f>DEC2HEX(L8-Data!$F$6,4)</f>
        <v>0408</v>
      </c>
      <c r="D8" s="3" t="s">
        <v>184</v>
      </c>
      <c r="E8" s="3" t="s">
        <v>154</v>
      </c>
      <c r="F8" s="3" t="s">
        <v>155</v>
      </c>
      <c r="G8" s="2" t="str" cm="1">
        <f t="array" ref="G8">_xlfn.CONCAT(IFERROR(I8:K8,""))</f>
        <v>C20500000201000070020000</v>
      </c>
      <c r="I8" s="2" t="str">
        <f>_xlfn.LET(_xlpm.big,DEC2HEX(_xlfn.BITLSHIFT(M8-_xlfn.XLOOKUP(O8,Data!A:A,Data!F:F),4)+O8,8),_xlfn.CONCAT(MID(_xlpm.big,7,2),MID(_xlpm.big,5,2),MID(_xlpm.big,3,2),MID(_xlpm.big,1,2)))</f>
        <v>C2050000</v>
      </c>
      <c r="J8" s="2" t="str">
        <f t="shared" si="0"/>
        <v>02010000</v>
      </c>
      <c r="K8" s="2" t="str">
        <f>_xlfn.LET(_xlpm.big,IF(H8,DEC2HEX(HEX2DEC(F8),8),DEC2HEX(N8-_xlfn.XLOOKUP(P8,Data!A:A,Data!F:F),8)),_xlfn.CONCAT(MID(_xlpm.big,7,2),MID(_xlpm.big,5,2),MID(_xlpm.big,3,2),MID(_xlpm.big,1,2)))</f>
        <v>70020000</v>
      </c>
      <c r="L8" s="2">
        <f t="shared" si="1"/>
        <v>38532</v>
      </c>
      <c r="M8" s="2">
        <f t="shared" si="2"/>
        <v>39536</v>
      </c>
      <c r="N8" s="2">
        <f t="shared" si="3"/>
        <v>21104</v>
      </c>
      <c r="O8" s="2" cm="1">
        <f t="array" ref="O8">_xlfn.IFS(M8&lt;Data!$F$3,0,M8&lt;Data!$F$4,1,TRUE,2)</f>
        <v>2</v>
      </c>
      <c r="P8" s="2" cm="1">
        <f t="array" ref="P8">_xlfn.IFS(H8,3,N8&lt;Data!$F$3,0,N8&lt;Data!$F$4,1,TRUE,2)</f>
        <v>1</v>
      </c>
    </row>
    <row r="9" spans="1:18">
      <c r="B9" s="19" t="s">
        <v>69</v>
      </c>
      <c r="C9" s="19" t="str">
        <f>DEC2HEX(L9-Data!$F$6,4)</f>
        <v>0414</v>
      </c>
      <c r="D9" s="3" t="s">
        <v>185</v>
      </c>
      <c r="E9" s="3" t="s">
        <v>156</v>
      </c>
      <c r="F9" s="3" t="s">
        <v>157</v>
      </c>
      <c r="G9" s="2" t="str" cm="1">
        <f t="array" ref="G9">_xlfn.CONCAT(IFERROR(I9:K9,""))</f>
        <v>02060000020100007A020000</v>
      </c>
      <c r="I9" s="2" t="str">
        <f>_xlfn.LET(_xlpm.big,DEC2HEX(_xlfn.BITLSHIFT(M9-_xlfn.XLOOKUP(O9,Data!A:A,Data!F:F),4)+O9,8),_xlfn.CONCAT(MID(_xlpm.big,7,2),MID(_xlpm.big,5,2),MID(_xlpm.big,3,2),MID(_xlpm.big,1,2)))</f>
        <v>02060000</v>
      </c>
      <c r="J9" s="2" t="str">
        <f t="shared" si="0"/>
        <v>02010000</v>
      </c>
      <c r="K9" s="2" t="str">
        <f>_xlfn.LET(_xlpm.big,IF(H9,DEC2HEX(HEX2DEC(F9),8),DEC2HEX(N9-_xlfn.XLOOKUP(P9,Data!A:A,Data!F:F),8)),_xlfn.CONCAT(MID(_xlpm.big,7,2),MID(_xlpm.big,5,2),MID(_xlpm.big,3,2),MID(_xlpm.big,1,2)))</f>
        <v>7A020000</v>
      </c>
      <c r="L9" s="2">
        <f t="shared" si="1"/>
        <v>38544</v>
      </c>
      <c r="M9" s="2">
        <f t="shared" si="2"/>
        <v>39540</v>
      </c>
      <c r="N9" s="2">
        <f t="shared" si="3"/>
        <v>21114</v>
      </c>
      <c r="O9" s="2" cm="1">
        <f t="array" ref="O9">_xlfn.IFS(M9&lt;Data!$F$3,0,M9&lt;Data!$F$4,1,TRUE,2)</f>
        <v>2</v>
      </c>
      <c r="P9" s="2" cm="1">
        <f t="array" ref="P9">_xlfn.IFS(H9,3,N9&lt;Data!$F$3,0,N9&lt;Data!$F$4,1,TRUE,2)</f>
        <v>1</v>
      </c>
    </row>
    <row r="10" spans="1:18">
      <c r="B10" s="19" t="s">
        <v>70</v>
      </c>
      <c r="C10" s="19" t="str">
        <f>DEC2HEX(L10-Data!$F$6,4)</f>
        <v>0420</v>
      </c>
      <c r="D10" s="3" t="s">
        <v>186</v>
      </c>
      <c r="E10" s="3" t="s">
        <v>158</v>
      </c>
      <c r="F10" s="3" t="s">
        <v>159</v>
      </c>
      <c r="G10" s="2" t="str" cm="1">
        <f t="array" ref="G10">_xlfn.CONCAT(IFERROR(I10:K10,""))</f>
        <v>420600000201000088020000</v>
      </c>
      <c r="I10" s="2" t="str">
        <f>_xlfn.LET(_xlpm.big,DEC2HEX(_xlfn.BITLSHIFT(M10-_xlfn.XLOOKUP(O10,Data!A:A,Data!F:F),4)+O10,8),_xlfn.CONCAT(MID(_xlpm.big,7,2),MID(_xlpm.big,5,2),MID(_xlpm.big,3,2),MID(_xlpm.big,1,2)))</f>
        <v>42060000</v>
      </c>
      <c r="J10" s="2" t="str">
        <f t="shared" si="0"/>
        <v>02010000</v>
      </c>
      <c r="K10" s="2" t="str">
        <f>_xlfn.LET(_xlpm.big,IF(H10,DEC2HEX(HEX2DEC(F10),8),DEC2HEX(N10-_xlfn.XLOOKUP(P10,Data!A:A,Data!F:F),8)),_xlfn.CONCAT(MID(_xlpm.big,7,2),MID(_xlpm.big,5,2),MID(_xlpm.big,3,2),MID(_xlpm.big,1,2)))</f>
        <v>88020000</v>
      </c>
      <c r="L10" s="2">
        <f t="shared" si="1"/>
        <v>38556</v>
      </c>
      <c r="M10" s="2">
        <f t="shared" si="2"/>
        <v>39544</v>
      </c>
      <c r="N10" s="2">
        <f t="shared" si="3"/>
        <v>21128</v>
      </c>
      <c r="O10" s="2" cm="1">
        <f t="array" ref="O10">_xlfn.IFS(M10&lt;Data!$F$3,0,M10&lt;Data!$F$4,1,TRUE,2)</f>
        <v>2</v>
      </c>
      <c r="P10" s="2" cm="1">
        <f t="array" ref="P10">_xlfn.IFS(H10,3,N10&lt;Data!$F$3,0,N10&lt;Data!$F$4,1,TRUE,2)</f>
        <v>1</v>
      </c>
    </row>
    <row r="11" spans="1:18">
      <c r="B11" s="19" t="s">
        <v>57</v>
      </c>
      <c r="C11" s="19" t="str">
        <f>DEC2HEX(L11-Data!$F$6,4)</f>
        <v>042C</v>
      </c>
      <c r="D11" s="3" t="s">
        <v>117</v>
      </c>
      <c r="E11" s="3" t="s">
        <v>115</v>
      </c>
      <c r="F11" s="3" t="s">
        <v>116</v>
      </c>
      <c r="G11" s="2" t="str" cm="1">
        <f t="array" ref="G11">_xlfn.CONCAT(IFERROR(I11:K11,""))</f>
        <v>0203000002010000DE010000</v>
      </c>
      <c r="I11" s="2" t="str">
        <f>_xlfn.LET(_xlpm.big,DEC2HEX(_xlfn.BITLSHIFT(M11-_xlfn.XLOOKUP(O11,Data!A:A,Data!F:F),4)+O11,8),_xlfn.CONCAT(MID(_xlpm.big,7,2),MID(_xlpm.big,5,2),MID(_xlpm.big,3,2),MID(_xlpm.big,1,2)))</f>
        <v>02030000</v>
      </c>
      <c r="J11" s="2" t="str">
        <f t="shared" si="0"/>
        <v>02010000</v>
      </c>
      <c r="K11" s="2" t="str">
        <f>_xlfn.LET(_xlpm.big,IF(H11,DEC2HEX(HEX2DEC(F11),8),DEC2HEX(N11-_xlfn.XLOOKUP(P11,Data!A:A,Data!F:F),8)),_xlfn.CONCAT(MID(_xlpm.big,7,2),MID(_xlpm.big,5,2),MID(_xlpm.big,3,2),MID(_xlpm.big,1,2)))</f>
        <v>DE010000</v>
      </c>
      <c r="L11" s="2">
        <f t="shared" si="1"/>
        <v>38568</v>
      </c>
      <c r="M11" s="2">
        <f t="shared" si="2"/>
        <v>39492</v>
      </c>
      <c r="N11" s="2">
        <f t="shared" si="3"/>
        <v>20958</v>
      </c>
      <c r="O11" s="2" cm="1">
        <f t="array" ref="O11">_xlfn.IFS(M11&lt;Data!$F$3,0,M11&lt;Data!$F$4,1,TRUE,2)</f>
        <v>2</v>
      </c>
      <c r="P11" s="2" cm="1">
        <f t="array" ref="P11">_xlfn.IFS(H11,3,N11&lt;Data!$F$3,0,N11&lt;Data!$F$4,1,TRUE,2)</f>
        <v>1</v>
      </c>
    </row>
    <row r="12" spans="1:18">
      <c r="B12" s="19" t="s">
        <v>59</v>
      </c>
      <c r="C12" s="19" t="str">
        <f>DEC2HEX(L12-Data!$F$6,4)</f>
        <v>0434</v>
      </c>
      <c r="D12" s="3" t="s">
        <v>124</v>
      </c>
      <c r="E12" s="3" t="s">
        <v>121</v>
      </c>
      <c r="F12" s="3" t="s">
        <v>122</v>
      </c>
      <c r="G12" s="2" t="str" cm="1">
        <f t="array" ref="G12">_xlfn.CONCAT(IFERROR(I12:K12,""))</f>
        <v>820300000201000006020000</v>
      </c>
      <c r="I12" s="2" t="str">
        <f>_xlfn.LET(_xlpm.big,DEC2HEX(_xlfn.BITLSHIFT(M12-_xlfn.XLOOKUP(O12,Data!A:A,Data!F:F),4)+O12,8),_xlfn.CONCAT(MID(_xlpm.big,7,2),MID(_xlpm.big,5,2),MID(_xlpm.big,3,2),MID(_xlpm.big,1,2)))</f>
        <v>82030000</v>
      </c>
      <c r="J12" s="2" t="str">
        <f t="shared" si="0"/>
        <v>02010000</v>
      </c>
      <c r="K12" s="2" t="str">
        <f>_xlfn.LET(_xlpm.big,IF(H12,DEC2HEX(HEX2DEC(F12),8),DEC2HEX(N12-_xlfn.XLOOKUP(P12,Data!A:A,Data!F:F),8)),_xlfn.CONCAT(MID(_xlpm.big,7,2),MID(_xlpm.big,5,2),MID(_xlpm.big,3,2),MID(_xlpm.big,1,2)))</f>
        <v>06020000</v>
      </c>
      <c r="L12" s="2">
        <f t="shared" si="1"/>
        <v>38576</v>
      </c>
      <c r="M12" s="2">
        <f t="shared" si="2"/>
        <v>39500</v>
      </c>
      <c r="N12" s="2">
        <f t="shared" si="3"/>
        <v>20998</v>
      </c>
      <c r="O12" s="2" cm="1">
        <f t="array" ref="O12">_xlfn.IFS(M12&lt;Data!$F$3,0,M12&lt;Data!$F$4,1,TRUE,2)</f>
        <v>2</v>
      </c>
      <c r="P12" s="2" cm="1">
        <f t="array" ref="P12">_xlfn.IFS(H12,3,N12&lt;Data!$F$3,0,N12&lt;Data!$F$4,1,TRUE,2)</f>
        <v>1</v>
      </c>
    </row>
    <row r="13" spans="1:18">
      <c r="B13" s="19" t="s">
        <v>58</v>
      </c>
      <c r="C13" s="19" t="str">
        <f>DEC2HEX(L13-Data!$F$6,4)</f>
        <v>0438</v>
      </c>
      <c r="D13" s="3" t="s">
        <v>120</v>
      </c>
      <c r="E13" s="3" t="s">
        <v>118</v>
      </c>
      <c r="F13" s="3" t="s">
        <v>119</v>
      </c>
      <c r="G13" s="2" t="str" cm="1">
        <f t="array" ref="G13">_xlfn.CONCAT(IFERROR(I13:K13,""))</f>
        <v>4203000002010000EE010000</v>
      </c>
      <c r="I13" s="2" t="str">
        <f>_xlfn.LET(_xlpm.big,DEC2HEX(_xlfn.BITLSHIFT(M13-_xlfn.XLOOKUP(O13,Data!A:A,Data!F:F),4)+O13,8),_xlfn.CONCAT(MID(_xlpm.big,7,2),MID(_xlpm.big,5,2),MID(_xlpm.big,3,2),MID(_xlpm.big,1,2)))</f>
        <v>42030000</v>
      </c>
      <c r="J13" s="2" t="str">
        <f t="shared" si="0"/>
        <v>02010000</v>
      </c>
      <c r="K13" s="2" t="str">
        <f>_xlfn.LET(_xlpm.big,IF(H13,DEC2HEX(HEX2DEC(F13),8),DEC2HEX(N13-_xlfn.XLOOKUP(P13,Data!A:A,Data!F:F),8)),_xlfn.CONCAT(MID(_xlpm.big,7,2),MID(_xlpm.big,5,2),MID(_xlpm.big,3,2),MID(_xlpm.big,1,2)))</f>
        <v>EE010000</v>
      </c>
      <c r="L13" s="2">
        <f t="shared" si="1"/>
        <v>38580</v>
      </c>
      <c r="M13" s="2">
        <f t="shared" si="2"/>
        <v>39496</v>
      </c>
      <c r="N13" s="2">
        <f t="shared" si="3"/>
        <v>20974</v>
      </c>
      <c r="O13" s="2" cm="1">
        <f t="array" ref="O13">_xlfn.IFS(M13&lt;Data!$F$3,0,M13&lt;Data!$F$4,1,TRUE,2)</f>
        <v>2</v>
      </c>
      <c r="P13" s="2" cm="1">
        <f t="array" ref="P13">_xlfn.IFS(H13,3,N13&lt;Data!$F$3,0,N13&lt;Data!$F$4,1,TRUE,2)</f>
        <v>1</v>
      </c>
    </row>
    <row r="14" spans="1:18">
      <c r="B14" s="19" t="s">
        <v>60</v>
      </c>
      <c r="C14" s="19" t="str">
        <f>DEC2HEX(L14-Data!$F$6,4)</f>
        <v>0451</v>
      </c>
      <c r="D14" s="3" t="s">
        <v>123</v>
      </c>
      <c r="E14" s="3" t="s">
        <v>125</v>
      </c>
      <c r="F14" s="3" t="s">
        <v>126</v>
      </c>
      <c r="G14" s="2" t="str" cm="1">
        <f t="array" ref="G14">_xlfn.CONCAT(IFERROR(I14:K14,""))</f>
        <v>C20300000201000010020000</v>
      </c>
      <c r="I14" s="2" t="str">
        <f>_xlfn.LET(_xlpm.big,DEC2HEX(_xlfn.BITLSHIFT(M14-_xlfn.XLOOKUP(O14,Data!A:A,Data!F:F),4)+O14,8),_xlfn.CONCAT(MID(_xlpm.big,7,2),MID(_xlpm.big,5,2),MID(_xlpm.big,3,2),MID(_xlpm.big,1,2)))</f>
        <v>C2030000</v>
      </c>
      <c r="J14" s="2" t="str">
        <f t="shared" si="0"/>
        <v>02010000</v>
      </c>
      <c r="K14" s="2" t="str">
        <f>_xlfn.LET(_xlpm.big,IF(H14,DEC2HEX(HEX2DEC(F14),8),DEC2HEX(N14-_xlfn.XLOOKUP(P14,Data!A:A,Data!F:F),8)),_xlfn.CONCAT(MID(_xlpm.big,7,2),MID(_xlpm.big,5,2),MID(_xlpm.big,3,2),MID(_xlpm.big,1,2)))</f>
        <v>10020000</v>
      </c>
      <c r="L14" s="2">
        <f t="shared" si="1"/>
        <v>38605</v>
      </c>
      <c r="M14" s="2">
        <f t="shared" si="2"/>
        <v>39504</v>
      </c>
      <c r="N14" s="2">
        <f t="shared" si="3"/>
        <v>21008</v>
      </c>
      <c r="O14" s="2" cm="1">
        <f t="array" ref="O14">_xlfn.IFS(M14&lt;Data!$F$3,0,M14&lt;Data!$F$4,1,TRUE,2)</f>
        <v>2</v>
      </c>
      <c r="P14" s="2" cm="1">
        <f t="array" ref="P14">_xlfn.IFS(H14,3,N14&lt;Data!$F$3,0,N14&lt;Data!$F$4,1,TRUE,2)</f>
        <v>1</v>
      </c>
    </row>
    <row r="15" spans="1:18">
      <c r="B15" s="19" t="s">
        <v>61</v>
      </c>
      <c r="C15" s="19" t="str">
        <f>DEC2HEX(L15-Data!$F$6,4)</f>
        <v>045C</v>
      </c>
      <c r="D15" s="3" t="s">
        <v>187</v>
      </c>
      <c r="E15" s="3" t="s">
        <v>127</v>
      </c>
      <c r="F15" s="3" t="s">
        <v>128</v>
      </c>
      <c r="G15" s="2" t="str" cm="1">
        <f t="array" ref="G15">_xlfn.CONCAT(IFERROR(I15:K15,""))</f>
        <v>020400000201000018020000</v>
      </c>
      <c r="I15" s="2" t="str">
        <f>_xlfn.LET(_xlpm.big,DEC2HEX(_xlfn.BITLSHIFT(M15-_xlfn.XLOOKUP(O15,Data!A:A,Data!F:F),4)+O15,8),_xlfn.CONCAT(MID(_xlpm.big,7,2),MID(_xlpm.big,5,2),MID(_xlpm.big,3,2),MID(_xlpm.big,1,2)))</f>
        <v>02040000</v>
      </c>
      <c r="J15" s="2" t="str">
        <f t="shared" si="0"/>
        <v>02010000</v>
      </c>
      <c r="K15" s="2" t="str">
        <f>_xlfn.LET(_xlpm.big,IF(H15,DEC2HEX(HEX2DEC(F15),8),DEC2HEX(N15-_xlfn.XLOOKUP(P15,Data!A:A,Data!F:F),8)),_xlfn.CONCAT(MID(_xlpm.big,7,2),MID(_xlpm.big,5,2),MID(_xlpm.big,3,2),MID(_xlpm.big,1,2)))</f>
        <v>18020000</v>
      </c>
      <c r="L15" s="2">
        <f t="shared" si="1"/>
        <v>38616</v>
      </c>
      <c r="M15" s="2">
        <f t="shared" si="2"/>
        <v>39508</v>
      </c>
      <c r="N15" s="2">
        <f t="shared" si="3"/>
        <v>21016</v>
      </c>
      <c r="O15" s="2" cm="1">
        <f t="array" ref="O15">_xlfn.IFS(M15&lt;Data!$F$3,0,M15&lt;Data!$F$4,1,TRUE,2)</f>
        <v>2</v>
      </c>
      <c r="P15" s="2" cm="1">
        <f t="array" ref="P15">_xlfn.IFS(H15,3,N15&lt;Data!$F$3,0,N15&lt;Data!$F$4,1,TRUE,2)</f>
        <v>1</v>
      </c>
    </row>
    <row r="16" spans="1:18">
      <c r="B16" s="19" t="s">
        <v>72</v>
      </c>
      <c r="C16" s="19" t="str">
        <f>DEC2HEX(L16-Data!$F$6,4)</f>
        <v>0468</v>
      </c>
      <c r="D16" s="3" t="s">
        <v>188</v>
      </c>
      <c r="E16" s="3" t="s">
        <v>129</v>
      </c>
      <c r="F16" s="3" t="s">
        <v>130</v>
      </c>
      <c r="G16" s="2" t="str" cm="1">
        <f t="array" ref="G16">_xlfn.CONCAT(IFERROR(I16:K16,""))</f>
        <v>C206000002010000A2020000</v>
      </c>
      <c r="I16" s="2" t="str">
        <f>_xlfn.LET(_xlpm.big,DEC2HEX(_xlfn.BITLSHIFT(M16-_xlfn.XLOOKUP(O16,Data!A:A,Data!F:F),4)+O16,8),_xlfn.CONCAT(MID(_xlpm.big,7,2),MID(_xlpm.big,5,2),MID(_xlpm.big,3,2),MID(_xlpm.big,1,2)))</f>
        <v>C2060000</v>
      </c>
      <c r="J16" s="2" t="str">
        <f t="shared" si="0"/>
        <v>02010000</v>
      </c>
      <c r="K16" s="2" t="str">
        <f>_xlfn.LET(_xlpm.big,IF(H16,DEC2HEX(HEX2DEC(F16),8),DEC2HEX(N16-_xlfn.XLOOKUP(P16,Data!A:A,Data!F:F),8)),_xlfn.CONCAT(MID(_xlpm.big,7,2),MID(_xlpm.big,5,2),MID(_xlpm.big,3,2),MID(_xlpm.big,1,2)))</f>
        <v>A2020000</v>
      </c>
      <c r="L16" s="2">
        <f t="shared" si="1"/>
        <v>38628</v>
      </c>
      <c r="M16" s="2">
        <f t="shared" si="2"/>
        <v>39552</v>
      </c>
      <c r="N16" s="2">
        <f t="shared" si="3"/>
        <v>21154</v>
      </c>
      <c r="O16" s="2" cm="1">
        <f t="array" ref="O16">_xlfn.IFS(M16&lt;Data!$F$3,0,M16&lt;Data!$F$4,1,TRUE,2)</f>
        <v>2</v>
      </c>
      <c r="P16" s="2" cm="1">
        <f t="array" ref="P16">_xlfn.IFS(H16,3,N16&lt;Data!$F$3,0,N16&lt;Data!$F$4,1,TRUE,2)</f>
        <v>1</v>
      </c>
    </row>
    <row r="17" spans="2:16">
      <c r="B17" s="19" t="s">
        <v>62</v>
      </c>
      <c r="C17" s="19" t="str">
        <f>DEC2HEX(L17-Data!$F$6,4)</f>
        <v>0474</v>
      </c>
      <c r="D17" s="3" t="s">
        <v>189</v>
      </c>
      <c r="E17" s="3" t="s">
        <v>131</v>
      </c>
      <c r="F17" s="3" t="s">
        <v>132</v>
      </c>
      <c r="G17" s="2" t="str" cm="1">
        <f t="array" ref="G17">_xlfn.CONCAT(IFERROR(I17:K17,""))</f>
        <v>42040000020100002E020000</v>
      </c>
      <c r="I17" s="2" t="str">
        <f>_xlfn.LET(_xlpm.big,DEC2HEX(_xlfn.BITLSHIFT(M17-_xlfn.XLOOKUP(O17,Data!A:A,Data!F:F),4)+O17,8),_xlfn.CONCAT(MID(_xlpm.big,7,2),MID(_xlpm.big,5,2),MID(_xlpm.big,3,2),MID(_xlpm.big,1,2)))</f>
        <v>42040000</v>
      </c>
      <c r="J17" s="2" t="str">
        <f t="shared" si="0"/>
        <v>02010000</v>
      </c>
      <c r="K17" s="2" t="str">
        <f>_xlfn.LET(_xlpm.big,IF(H17,DEC2HEX(HEX2DEC(F17),8),DEC2HEX(N17-_xlfn.XLOOKUP(P17,Data!A:A,Data!F:F),8)),_xlfn.CONCAT(MID(_xlpm.big,7,2),MID(_xlpm.big,5,2),MID(_xlpm.big,3,2),MID(_xlpm.big,1,2)))</f>
        <v>2E020000</v>
      </c>
      <c r="L17" s="2">
        <f t="shared" si="1"/>
        <v>38640</v>
      </c>
      <c r="M17" s="2">
        <f t="shared" si="2"/>
        <v>39512</v>
      </c>
      <c r="N17" s="2">
        <f t="shared" si="3"/>
        <v>21038</v>
      </c>
      <c r="O17" s="2" cm="1">
        <f t="array" ref="O17">_xlfn.IFS(M17&lt;Data!$F$3,0,M17&lt;Data!$F$4,1,TRUE,2)</f>
        <v>2</v>
      </c>
      <c r="P17" s="2" cm="1">
        <f t="array" ref="P17">_xlfn.IFS(H17,3,N17&lt;Data!$F$3,0,N17&lt;Data!$F$4,1,TRUE,2)</f>
        <v>1</v>
      </c>
    </row>
    <row r="18" spans="2:16">
      <c r="B18" s="19" t="s">
        <v>71</v>
      </c>
      <c r="C18" s="19" t="str">
        <f>DEC2HEX(L18-Data!$F$6,4)</f>
        <v>0480</v>
      </c>
      <c r="D18" s="3" t="s">
        <v>190</v>
      </c>
      <c r="E18" s="3" t="s">
        <v>133</v>
      </c>
      <c r="F18" s="3" t="s">
        <v>134</v>
      </c>
      <c r="G18" s="2" t="str" cm="1">
        <f t="array" ref="G18">_xlfn.CONCAT(IFERROR(I18:K18,""))</f>
        <v>820600000201000092020000</v>
      </c>
      <c r="I18" s="2" t="str">
        <f>_xlfn.LET(_xlpm.big,DEC2HEX(_xlfn.BITLSHIFT(M18-_xlfn.XLOOKUP(O18,Data!A:A,Data!F:F),4)+O18,8),_xlfn.CONCAT(MID(_xlpm.big,7,2),MID(_xlpm.big,5,2),MID(_xlpm.big,3,2),MID(_xlpm.big,1,2)))</f>
        <v>82060000</v>
      </c>
      <c r="J18" s="2" t="str">
        <f t="shared" si="0"/>
        <v>02010000</v>
      </c>
      <c r="K18" s="2" t="str">
        <f>_xlfn.LET(_xlpm.big,IF(H18,DEC2HEX(HEX2DEC(F18),8),DEC2HEX(N18-_xlfn.XLOOKUP(P18,Data!A:A,Data!F:F),8)),_xlfn.CONCAT(MID(_xlpm.big,7,2),MID(_xlpm.big,5,2),MID(_xlpm.big,3,2),MID(_xlpm.big,1,2)))</f>
        <v>92020000</v>
      </c>
      <c r="L18" s="2">
        <f t="shared" si="1"/>
        <v>38652</v>
      </c>
      <c r="M18" s="2">
        <f t="shared" si="2"/>
        <v>39548</v>
      </c>
      <c r="N18" s="2">
        <f t="shared" si="3"/>
        <v>21138</v>
      </c>
      <c r="O18" s="2" cm="1">
        <f t="array" ref="O18">_xlfn.IFS(M18&lt;Data!$F$3,0,M18&lt;Data!$F$4,1,TRUE,2)</f>
        <v>2</v>
      </c>
      <c r="P18" s="2" cm="1">
        <f t="array" ref="P18">_xlfn.IFS(H18,3,N18&lt;Data!$F$3,0,N18&lt;Data!$F$4,1,TRUE,2)</f>
        <v>1</v>
      </c>
    </row>
    <row r="19" spans="2:16">
      <c r="B19" s="19" t="s">
        <v>63</v>
      </c>
      <c r="C19" s="19" t="str">
        <f>DEC2HEX(L19-Data!$F$6,4)</f>
        <v>048C</v>
      </c>
      <c r="D19" s="3" t="s">
        <v>191</v>
      </c>
      <c r="E19" s="3" t="s">
        <v>135</v>
      </c>
      <c r="F19" s="3" t="s">
        <v>136</v>
      </c>
      <c r="G19" s="2" t="str" cm="1">
        <f t="array" ref="G19">_xlfn.CONCAT(IFERROR(I19:K19,""))</f>
        <v>820400000201000034020000</v>
      </c>
      <c r="I19" s="2" t="str">
        <f>_xlfn.LET(_xlpm.big,DEC2HEX(_xlfn.BITLSHIFT(M19-_xlfn.XLOOKUP(O19,Data!A:A,Data!F:F),4)+O19,8),_xlfn.CONCAT(MID(_xlpm.big,7,2),MID(_xlpm.big,5,2),MID(_xlpm.big,3,2),MID(_xlpm.big,1,2)))</f>
        <v>82040000</v>
      </c>
      <c r="J19" s="2" t="str">
        <f t="shared" si="0"/>
        <v>02010000</v>
      </c>
      <c r="K19" s="2" t="str">
        <f>_xlfn.LET(_xlpm.big,IF(H19,DEC2HEX(HEX2DEC(F19),8),DEC2HEX(N19-_xlfn.XLOOKUP(P19,Data!A:A,Data!F:F),8)),_xlfn.CONCAT(MID(_xlpm.big,7,2),MID(_xlpm.big,5,2),MID(_xlpm.big,3,2),MID(_xlpm.big,1,2)))</f>
        <v>34020000</v>
      </c>
      <c r="L19" s="2">
        <f t="shared" si="1"/>
        <v>38664</v>
      </c>
      <c r="M19" s="2">
        <f t="shared" si="2"/>
        <v>39516</v>
      </c>
      <c r="N19" s="2">
        <f t="shared" si="3"/>
        <v>21044</v>
      </c>
      <c r="O19" s="2" cm="1">
        <f t="array" ref="O19">_xlfn.IFS(M19&lt;Data!$F$3,0,M19&lt;Data!$F$4,1,TRUE,2)</f>
        <v>2</v>
      </c>
      <c r="P19" s="2" cm="1">
        <f t="array" ref="P19">_xlfn.IFS(H19,3,N19&lt;Data!$F$3,0,N19&lt;Data!$F$4,1,TRUE,2)</f>
        <v>1</v>
      </c>
    </row>
    <row r="20" spans="2:16">
      <c r="B20" s="19" t="s">
        <v>73</v>
      </c>
      <c r="C20" s="19" t="str">
        <f>DEC2HEX(L20-Data!$F$6,4)</f>
        <v>0498</v>
      </c>
      <c r="D20" s="3" t="s">
        <v>192</v>
      </c>
      <c r="E20" s="3" t="s">
        <v>137</v>
      </c>
      <c r="F20" s="3" t="s">
        <v>138</v>
      </c>
      <c r="G20" s="2" t="str" cm="1">
        <f t="array" ref="G20">_xlfn.CONCAT(IFERROR(I20:K20,""))</f>
        <v>0207000002010000B2020000</v>
      </c>
      <c r="I20" s="2" t="str">
        <f>_xlfn.LET(_xlpm.big,DEC2HEX(_xlfn.BITLSHIFT(M20-_xlfn.XLOOKUP(O20,Data!A:A,Data!F:F),4)+O20,8),_xlfn.CONCAT(MID(_xlpm.big,7,2),MID(_xlpm.big,5,2),MID(_xlpm.big,3,2),MID(_xlpm.big,1,2)))</f>
        <v>02070000</v>
      </c>
      <c r="J20" s="2" t="str">
        <f t="shared" si="0"/>
        <v>02010000</v>
      </c>
      <c r="K20" s="2" t="str">
        <f>_xlfn.LET(_xlpm.big,IF(H20,DEC2HEX(HEX2DEC(F20),8),DEC2HEX(N20-_xlfn.XLOOKUP(P20,Data!A:A,Data!F:F),8)),_xlfn.CONCAT(MID(_xlpm.big,7,2),MID(_xlpm.big,5,2),MID(_xlpm.big,3,2),MID(_xlpm.big,1,2)))</f>
        <v>B2020000</v>
      </c>
      <c r="L20" s="2">
        <f t="shared" si="1"/>
        <v>38676</v>
      </c>
      <c r="M20" s="2">
        <f t="shared" si="2"/>
        <v>39556</v>
      </c>
      <c r="N20" s="2">
        <f t="shared" si="3"/>
        <v>21170</v>
      </c>
      <c r="O20" s="2" cm="1">
        <f t="array" ref="O20">_xlfn.IFS(M20&lt;Data!$F$3,0,M20&lt;Data!$F$4,1,TRUE,2)</f>
        <v>2</v>
      </c>
      <c r="P20" s="2" cm="1">
        <f t="array" ref="P20">_xlfn.IFS(H20,3,N20&lt;Data!$F$3,0,N20&lt;Data!$F$4,1,TRUE,2)</f>
        <v>1</v>
      </c>
    </row>
    <row r="21" spans="2:16">
      <c r="B21" s="19" t="s">
        <v>74</v>
      </c>
      <c r="C21" s="19" t="str">
        <f>DEC2HEX(L21-Data!$F$6,4)</f>
        <v>04A4</v>
      </c>
      <c r="D21" s="3" t="s">
        <v>193</v>
      </c>
      <c r="E21" s="3" t="s">
        <v>139</v>
      </c>
      <c r="F21" s="3" t="s">
        <v>140</v>
      </c>
      <c r="G21" s="2" t="str" cm="1">
        <f t="array" ref="G21">_xlfn.CONCAT(IFERROR(I21:K21,""))</f>
        <v>4207000002010000C2020000</v>
      </c>
      <c r="I21" s="2" t="str">
        <f>_xlfn.LET(_xlpm.big,DEC2HEX(_xlfn.BITLSHIFT(M21-_xlfn.XLOOKUP(O21,Data!A:A,Data!F:F),4)+O21,8),_xlfn.CONCAT(MID(_xlpm.big,7,2),MID(_xlpm.big,5,2),MID(_xlpm.big,3,2),MID(_xlpm.big,1,2)))</f>
        <v>42070000</v>
      </c>
      <c r="J21" s="2" t="str">
        <f t="shared" si="0"/>
        <v>02010000</v>
      </c>
      <c r="K21" s="2" t="str">
        <f>_xlfn.LET(_xlpm.big,IF(H21,DEC2HEX(HEX2DEC(F21),8),DEC2HEX(N21-_xlfn.XLOOKUP(P21,Data!A:A,Data!F:F),8)),_xlfn.CONCAT(MID(_xlpm.big,7,2),MID(_xlpm.big,5,2),MID(_xlpm.big,3,2),MID(_xlpm.big,1,2)))</f>
        <v>C2020000</v>
      </c>
      <c r="L21" s="2">
        <f t="shared" si="1"/>
        <v>38688</v>
      </c>
      <c r="M21" s="2">
        <f t="shared" si="2"/>
        <v>39560</v>
      </c>
      <c r="N21" s="2">
        <f t="shared" si="3"/>
        <v>21186</v>
      </c>
      <c r="O21" s="2" cm="1">
        <f t="array" ref="O21">_xlfn.IFS(M21&lt;Data!$F$3,0,M21&lt;Data!$F$4,1,TRUE,2)</f>
        <v>2</v>
      </c>
      <c r="P21" s="2" cm="1">
        <f t="array" ref="P21">_xlfn.IFS(H21,3,N21&lt;Data!$F$3,0,N21&lt;Data!$F$4,1,TRUE,2)</f>
        <v>1</v>
      </c>
    </row>
    <row r="22" spans="2:16">
      <c r="B22" s="19" t="s">
        <v>64</v>
      </c>
      <c r="C22" s="19" t="str">
        <f>DEC2HEX(L22-Data!$F$6,4)</f>
        <v>04B0</v>
      </c>
      <c r="D22" s="3" t="s">
        <v>194</v>
      </c>
      <c r="E22" s="3" t="s">
        <v>141</v>
      </c>
      <c r="F22" s="3" t="s">
        <v>142</v>
      </c>
      <c r="G22" s="2" t="str" cm="1">
        <f t="array" ref="G22">_xlfn.CONCAT(IFERROR(I22:K22,""))</f>
        <v>C2040000020100003E020000</v>
      </c>
      <c r="I22" s="2" t="str">
        <f>_xlfn.LET(_xlpm.big,DEC2HEX(_xlfn.BITLSHIFT(M22-_xlfn.XLOOKUP(O22,Data!A:A,Data!F:F),4)+O22,8),_xlfn.CONCAT(MID(_xlpm.big,7,2),MID(_xlpm.big,5,2),MID(_xlpm.big,3,2),MID(_xlpm.big,1,2)))</f>
        <v>C2040000</v>
      </c>
      <c r="J22" s="2" t="str">
        <f t="shared" si="0"/>
        <v>02010000</v>
      </c>
      <c r="K22" s="2" t="str">
        <f>_xlfn.LET(_xlpm.big,IF(H22,DEC2HEX(HEX2DEC(F22),8),DEC2HEX(N22-_xlfn.XLOOKUP(P22,Data!A:A,Data!F:F),8)),_xlfn.CONCAT(MID(_xlpm.big,7,2),MID(_xlpm.big,5,2),MID(_xlpm.big,3,2),MID(_xlpm.big,1,2)))</f>
        <v>3E020000</v>
      </c>
      <c r="L22" s="2">
        <f t="shared" si="1"/>
        <v>38700</v>
      </c>
      <c r="M22" s="2">
        <f t="shared" si="2"/>
        <v>39520</v>
      </c>
      <c r="N22" s="2">
        <f t="shared" si="3"/>
        <v>21054</v>
      </c>
      <c r="O22" s="2" cm="1">
        <f t="array" ref="O22">_xlfn.IFS(M22&lt;Data!$F$3,0,M22&lt;Data!$F$4,1,TRUE,2)</f>
        <v>2</v>
      </c>
      <c r="P22" s="2" cm="1">
        <f t="array" ref="P22">_xlfn.IFS(H22,3,N22&lt;Data!$F$3,0,N22&lt;Data!$F$4,1,TRUE,2)</f>
        <v>1</v>
      </c>
    </row>
    <row r="23" spans="2:16">
      <c r="B23" s="19" t="s">
        <v>65</v>
      </c>
      <c r="C23" s="19" t="str">
        <f>DEC2HEX(L23-Data!$F$6,4)</f>
        <v>04BC</v>
      </c>
      <c r="D23" s="3" t="s">
        <v>195</v>
      </c>
      <c r="E23" s="3" t="s">
        <v>143</v>
      </c>
      <c r="F23" s="3" t="s">
        <v>144</v>
      </c>
      <c r="G23" s="2" t="str" cm="1">
        <f t="array" ref="G23">_xlfn.CONCAT(IFERROR(I23:K23,""))</f>
        <v>02050000020100004A020000</v>
      </c>
      <c r="I23" s="2" t="str">
        <f>_xlfn.LET(_xlpm.big,DEC2HEX(_xlfn.BITLSHIFT(M23-_xlfn.XLOOKUP(O23,Data!A:A,Data!F:F),4)+O23,8),_xlfn.CONCAT(MID(_xlpm.big,7,2),MID(_xlpm.big,5,2),MID(_xlpm.big,3,2),MID(_xlpm.big,1,2)))</f>
        <v>02050000</v>
      </c>
      <c r="J23" s="2" t="str">
        <f t="shared" si="0"/>
        <v>02010000</v>
      </c>
      <c r="K23" s="2" t="str">
        <f>_xlfn.LET(_xlpm.big,IF(H23,DEC2HEX(HEX2DEC(F23),8),DEC2HEX(N23-_xlfn.XLOOKUP(P23,Data!A:A,Data!F:F),8)),_xlfn.CONCAT(MID(_xlpm.big,7,2),MID(_xlpm.big,5,2),MID(_xlpm.big,3,2),MID(_xlpm.big,1,2)))</f>
        <v>4A020000</v>
      </c>
      <c r="L23" s="2">
        <f t="shared" si="1"/>
        <v>38712</v>
      </c>
      <c r="M23" s="2">
        <f t="shared" si="2"/>
        <v>39524</v>
      </c>
      <c r="N23" s="2">
        <f t="shared" si="3"/>
        <v>21066</v>
      </c>
      <c r="O23" s="2" cm="1">
        <f t="array" ref="O23">_xlfn.IFS(M23&lt;Data!$F$3,0,M23&lt;Data!$F$4,1,TRUE,2)</f>
        <v>2</v>
      </c>
      <c r="P23" s="2" cm="1">
        <f t="array" ref="P23">_xlfn.IFS(H23,3,N23&lt;Data!$F$3,0,N23&lt;Data!$F$4,1,TRUE,2)</f>
        <v>1</v>
      </c>
    </row>
    <row r="24" spans="2:16">
      <c r="B24" s="19" t="s">
        <v>85</v>
      </c>
      <c r="C24" s="19" t="str">
        <f>DEC2HEX(L24-Data!$F$6,4)</f>
        <v>04C8</v>
      </c>
      <c r="D24" s="3" t="s">
        <v>147</v>
      </c>
      <c r="E24" s="3" t="s">
        <v>145</v>
      </c>
      <c r="F24" s="3" t="s">
        <v>146</v>
      </c>
      <c r="G24" s="2" t="str" cm="1">
        <f t="array" ref="G24">_xlfn.CONCAT(IFERROR(I24:K24,""))</f>
        <v>4209000002010000DE040000</v>
      </c>
      <c r="I24" s="2" t="str">
        <f>_xlfn.LET(_xlpm.big,DEC2HEX(_xlfn.BITLSHIFT(M24-_xlfn.XLOOKUP(O24,Data!A:A,Data!F:F),4)+O24,8),_xlfn.CONCAT(MID(_xlpm.big,7,2),MID(_xlpm.big,5,2),MID(_xlpm.big,3,2),MID(_xlpm.big,1,2)))</f>
        <v>42090000</v>
      </c>
      <c r="J24" s="2" t="str">
        <f t="shared" si="0"/>
        <v>02010000</v>
      </c>
      <c r="K24" s="2" t="str">
        <f>_xlfn.LET(_xlpm.big,IF(H24,DEC2HEX(HEX2DEC(F24),8),DEC2HEX(N24-_xlfn.XLOOKUP(P24,Data!A:A,Data!F:F),8)),_xlfn.CONCAT(MID(_xlpm.big,7,2),MID(_xlpm.big,5,2),MID(_xlpm.big,3,2),MID(_xlpm.big,1,2)))</f>
        <v>DE040000</v>
      </c>
      <c r="L24" s="2">
        <f t="shared" si="1"/>
        <v>38724</v>
      </c>
      <c r="M24" s="2">
        <f t="shared" si="2"/>
        <v>39592</v>
      </c>
      <c r="N24" s="2">
        <f t="shared" si="3"/>
        <v>21726</v>
      </c>
      <c r="O24" s="2" cm="1">
        <f t="array" ref="O24">_xlfn.IFS(M24&lt;Data!$F$3,0,M24&lt;Data!$F$4,1,TRUE,2)</f>
        <v>2</v>
      </c>
      <c r="P24" s="2" cm="1">
        <f t="array" ref="P24">_xlfn.IFS(H24,3,N24&lt;Data!$F$3,0,N24&lt;Data!$F$4,1,TRUE,2)</f>
        <v>1</v>
      </c>
    </row>
    <row r="25" spans="2:16">
      <c r="B25" s="19" t="s">
        <v>86</v>
      </c>
      <c r="C25" s="19" t="str">
        <f>DEC2HEX(L25-Data!$F$6,4)</f>
        <v>04D4</v>
      </c>
      <c r="D25" s="3" t="s">
        <v>196</v>
      </c>
      <c r="E25" s="3" t="s">
        <v>148</v>
      </c>
      <c r="F25" s="3" t="s">
        <v>149</v>
      </c>
      <c r="G25" s="2" t="str" cm="1">
        <f t="array" ref="G25">_xlfn.CONCAT(IFERROR(I25:K25,""))</f>
        <v>82090000020100001E050000</v>
      </c>
      <c r="I25" s="2" t="str">
        <f>_xlfn.LET(_xlpm.big,DEC2HEX(_xlfn.BITLSHIFT(M25-_xlfn.XLOOKUP(O25,Data!A:A,Data!F:F),4)+O25,8),_xlfn.CONCAT(MID(_xlpm.big,7,2),MID(_xlpm.big,5,2),MID(_xlpm.big,3,2),MID(_xlpm.big,1,2)))</f>
        <v>82090000</v>
      </c>
      <c r="J25" s="2" t="str">
        <f t="shared" si="0"/>
        <v>02010000</v>
      </c>
      <c r="K25" s="2" t="str">
        <f>_xlfn.LET(_xlpm.big,IF(H25,DEC2HEX(HEX2DEC(F25),8),DEC2HEX(N25-_xlfn.XLOOKUP(P25,Data!A:A,Data!F:F),8)),_xlfn.CONCAT(MID(_xlpm.big,7,2),MID(_xlpm.big,5,2),MID(_xlpm.big,3,2),MID(_xlpm.big,1,2)))</f>
        <v>1E050000</v>
      </c>
      <c r="L25" s="2">
        <f t="shared" si="1"/>
        <v>38736</v>
      </c>
      <c r="M25" s="2">
        <f t="shared" si="2"/>
        <v>39596</v>
      </c>
      <c r="N25" s="2">
        <f t="shared" si="3"/>
        <v>21790</v>
      </c>
      <c r="O25" s="2" cm="1">
        <f t="array" ref="O25">_xlfn.IFS(M25&lt;Data!$F$3,0,M25&lt;Data!$F$4,1,TRUE,2)</f>
        <v>2</v>
      </c>
      <c r="P25" s="2" cm="1">
        <f t="array" ref="P25">_xlfn.IFS(H25,3,N25&lt;Data!$F$3,0,N25&lt;Data!$F$4,1,TRUE,2)</f>
        <v>1</v>
      </c>
    </row>
    <row r="26" spans="2:16">
      <c r="B26" s="19" t="s">
        <v>87</v>
      </c>
      <c r="C26" s="19" t="str">
        <f>DEC2HEX(L26-Data!$F$6,4)</f>
        <v>04E0</v>
      </c>
      <c r="D26" s="3" t="s">
        <v>197</v>
      </c>
      <c r="E26" s="3" t="s">
        <v>150</v>
      </c>
      <c r="F26" s="3" t="s">
        <v>151</v>
      </c>
      <c r="G26" s="2" t="str" cm="1">
        <f t="array" ref="G26">_xlfn.CONCAT(IFERROR(I26:K26,""))</f>
        <v>C2090000020100005E050000</v>
      </c>
      <c r="I26" s="2" t="str">
        <f>_xlfn.LET(_xlpm.big,DEC2HEX(_xlfn.BITLSHIFT(M26-_xlfn.XLOOKUP(O26,Data!A:A,Data!F:F),4)+O26,8),_xlfn.CONCAT(MID(_xlpm.big,7,2),MID(_xlpm.big,5,2),MID(_xlpm.big,3,2),MID(_xlpm.big,1,2)))</f>
        <v>C2090000</v>
      </c>
      <c r="J26" s="2" t="str">
        <f t="shared" si="0"/>
        <v>02010000</v>
      </c>
      <c r="K26" s="2" t="str">
        <f>_xlfn.LET(_xlpm.big,IF(H26,DEC2HEX(HEX2DEC(F26),8),DEC2HEX(N26-_xlfn.XLOOKUP(P26,Data!A:A,Data!F:F),8)),_xlfn.CONCAT(MID(_xlpm.big,7,2),MID(_xlpm.big,5,2),MID(_xlpm.big,3,2),MID(_xlpm.big,1,2)))</f>
        <v>5E050000</v>
      </c>
      <c r="L26" s="2">
        <f t="shared" si="1"/>
        <v>38748</v>
      </c>
      <c r="M26" s="2">
        <f t="shared" si="2"/>
        <v>39600</v>
      </c>
      <c r="N26" s="2">
        <f t="shared" si="3"/>
        <v>21854</v>
      </c>
      <c r="O26" s="2" cm="1">
        <f t="array" ref="O26">_xlfn.IFS(M26&lt;Data!$F$3,0,M26&lt;Data!$F$4,1,TRUE,2)</f>
        <v>2</v>
      </c>
      <c r="P26" s="2" cm="1">
        <f t="array" ref="P26">_xlfn.IFS(H26,3,N26&lt;Data!$F$3,0,N26&lt;Data!$F$4,1,TRUE,2)</f>
        <v>1</v>
      </c>
    </row>
    <row r="27" spans="2:16">
      <c r="B27" s="19" t="s">
        <v>88</v>
      </c>
      <c r="C27" s="19" t="str">
        <f>DEC2HEX(L27-Data!$F$6,4)</f>
        <v>04EC</v>
      </c>
      <c r="D27" s="3" t="s">
        <v>198</v>
      </c>
      <c r="E27" s="3" t="s">
        <v>152</v>
      </c>
      <c r="F27" s="3" t="s">
        <v>153</v>
      </c>
      <c r="G27" s="2" t="str" cm="1">
        <f t="array" ref="G27">_xlfn.CONCAT(IFERROR(I27:K27,""))</f>
        <v>020A000002010000A2050000</v>
      </c>
      <c r="I27" s="2" t="str">
        <f>_xlfn.LET(_xlpm.big,DEC2HEX(_xlfn.BITLSHIFT(M27-_xlfn.XLOOKUP(O27,Data!A:A,Data!F:F),4)+O27,8),_xlfn.CONCAT(MID(_xlpm.big,7,2),MID(_xlpm.big,5,2),MID(_xlpm.big,3,2),MID(_xlpm.big,1,2)))</f>
        <v>020A0000</v>
      </c>
      <c r="J27" s="2" t="str">
        <f t="shared" si="0"/>
        <v>02010000</v>
      </c>
      <c r="K27" s="2" t="str">
        <f>_xlfn.LET(_xlpm.big,IF(H27,DEC2HEX(HEX2DEC(F27),8),DEC2HEX(N27-_xlfn.XLOOKUP(P27,Data!A:A,Data!F:F),8)),_xlfn.CONCAT(MID(_xlpm.big,7,2),MID(_xlpm.big,5,2),MID(_xlpm.big,3,2),MID(_xlpm.big,1,2)))</f>
        <v>A2050000</v>
      </c>
      <c r="L27" s="2">
        <f t="shared" si="1"/>
        <v>38760</v>
      </c>
      <c r="M27" s="2">
        <f t="shared" si="2"/>
        <v>39604</v>
      </c>
      <c r="N27" s="2">
        <f t="shared" si="3"/>
        <v>21922</v>
      </c>
      <c r="O27" s="2" cm="1">
        <f t="array" ref="O27">_xlfn.IFS(M27&lt;Data!$F$3,0,M27&lt;Data!$F$4,1,TRUE,2)</f>
        <v>2</v>
      </c>
      <c r="P27" s="2" cm="1">
        <f t="array" ref="P27">_xlfn.IFS(H27,3,N27&lt;Data!$F$3,0,N27&lt;Data!$F$4,1,TRUE,2)</f>
        <v>1</v>
      </c>
    </row>
    <row r="28" spans="2:16">
      <c r="B28" s="19" t="s">
        <v>78</v>
      </c>
      <c r="C28" s="19" t="str">
        <f>DEC2HEX(L28-Data!$F$6,4)</f>
        <v>0504</v>
      </c>
      <c r="D28" s="3" t="s">
        <v>199</v>
      </c>
      <c r="E28" s="3" t="s">
        <v>166</v>
      </c>
      <c r="F28" s="3" t="s">
        <v>167</v>
      </c>
      <c r="G28" s="2" t="str" cm="1">
        <f t="array" ref="G28">_xlfn.CONCAT(IFERROR(I28:K28,""))</f>
        <v>8207000002010000FA020000</v>
      </c>
      <c r="I28" s="2" t="str">
        <f>_xlfn.LET(_xlpm.big,DEC2HEX(_xlfn.BITLSHIFT(M28-_xlfn.XLOOKUP(O28,Data!A:A,Data!F:F),4)+O28,8),_xlfn.CONCAT(MID(_xlpm.big,7,2),MID(_xlpm.big,5,2),MID(_xlpm.big,3,2),MID(_xlpm.big,1,2)))</f>
        <v>82070000</v>
      </c>
      <c r="J28" s="2" t="str">
        <f t="shared" si="0"/>
        <v>02010000</v>
      </c>
      <c r="K28" s="2" t="str">
        <f>_xlfn.LET(_xlpm.big,IF(H28,DEC2HEX(HEX2DEC(F28),8),DEC2HEX(N28-_xlfn.XLOOKUP(P28,Data!A:A,Data!F:F),8)),_xlfn.CONCAT(MID(_xlpm.big,7,2),MID(_xlpm.big,5,2),MID(_xlpm.big,3,2),MID(_xlpm.big,1,2)))</f>
        <v>FA020000</v>
      </c>
      <c r="L28" s="2">
        <f t="shared" si="1"/>
        <v>38784</v>
      </c>
      <c r="M28" s="2">
        <f t="shared" si="2"/>
        <v>39564</v>
      </c>
      <c r="N28" s="2">
        <f t="shared" si="3"/>
        <v>21242</v>
      </c>
      <c r="O28" s="2" cm="1">
        <f t="array" ref="O28">_xlfn.IFS(M28&lt;Data!$F$3,0,M28&lt;Data!$F$4,1,TRUE,2)</f>
        <v>2</v>
      </c>
      <c r="P28" s="2" cm="1">
        <f t="array" ref="P28">_xlfn.IFS(H28,3,N28&lt;Data!$F$3,0,N28&lt;Data!$F$4,1,TRUE,2)</f>
        <v>1</v>
      </c>
    </row>
    <row r="29" spans="2:16">
      <c r="B29" s="19" t="s">
        <v>79</v>
      </c>
      <c r="C29" s="19" t="str">
        <f>DEC2HEX(L29-Data!$F$6,4)</f>
        <v>0510</v>
      </c>
      <c r="D29" s="3" t="s">
        <v>200</v>
      </c>
      <c r="E29" s="3" t="s">
        <v>168</v>
      </c>
      <c r="F29" s="3" t="s">
        <v>169</v>
      </c>
      <c r="G29" s="2" t="str" cm="1">
        <f t="array" ref="G29">_xlfn.CONCAT(IFERROR(I29:K29,""))</f>
        <v>C2070000020100001A030000</v>
      </c>
      <c r="I29" s="2" t="str">
        <f>_xlfn.LET(_xlpm.big,DEC2HEX(_xlfn.BITLSHIFT(M29-_xlfn.XLOOKUP(O29,Data!A:A,Data!F:F),4)+O29,8),_xlfn.CONCAT(MID(_xlpm.big,7,2),MID(_xlpm.big,5,2),MID(_xlpm.big,3,2),MID(_xlpm.big,1,2)))</f>
        <v>C2070000</v>
      </c>
      <c r="J29" s="2" t="str">
        <f t="shared" si="0"/>
        <v>02010000</v>
      </c>
      <c r="K29" s="2" t="str">
        <f>_xlfn.LET(_xlpm.big,IF(H29,DEC2HEX(HEX2DEC(F29),8),DEC2HEX(N29-_xlfn.XLOOKUP(P29,Data!A:A,Data!F:F),8)),_xlfn.CONCAT(MID(_xlpm.big,7,2),MID(_xlpm.big,5,2),MID(_xlpm.big,3,2),MID(_xlpm.big,1,2)))</f>
        <v>1A030000</v>
      </c>
      <c r="L29" s="2">
        <f t="shared" si="1"/>
        <v>38796</v>
      </c>
      <c r="M29" s="2">
        <f t="shared" si="2"/>
        <v>39568</v>
      </c>
      <c r="N29" s="2">
        <f t="shared" si="3"/>
        <v>21274</v>
      </c>
      <c r="O29" s="2" cm="1">
        <f t="array" ref="O29">_xlfn.IFS(M29&lt;Data!$F$3,0,M29&lt;Data!$F$4,1,TRUE,2)</f>
        <v>2</v>
      </c>
      <c r="P29" s="2" cm="1">
        <f t="array" ref="P29">_xlfn.IFS(H29,3,N29&lt;Data!$F$3,0,N29&lt;Data!$F$4,1,TRUE,2)</f>
        <v>1</v>
      </c>
    </row>
    <row r="30" spans="2:16">
      <c r="B30" s="19" t="s">
        <v>80</v>
      </c>
      <c r="C30" s="19" t="str">
        <f>DEC2HEX(L30-Data!$F$6,4)</f>
        <v>051C</v>
      </c>
      <c r="D30" s="3" t="s">
        <v>201</v>
      </c>
      <c r="E30" s="3" t="s">
        <v>170</v>
      </c>
      <c r="F30" s="3" t="s">
        <v>171</v>
      </c>
      <c r="G30" s="2" t="str" cm="1">
        <f t="array" ref="G30">_xlfn.CONCAT(IFERROR(I30:K30,""))</f>
        <v>020800000201000036030000</v>
      </c>
      <c r="I30" s="2" t="str">
        <f>_xlfn.LET(_xlpm.big,DEC2HEX(_xlfn.BITLSHIFT(M30-_xlfn.XLOOKUP(O30,Data!A:A,Data!F:F),4)+O30,8),_xlfn.CONCAT(MID(_xlpm.big,7,2),MID(_xlpm.big,5,2),MID(_xlpm.big,3,2),MID(_xlpm.big,1,2)))</f>
        <v>02080000</v>
      </c>
      <c r="J30" s="2" t="str">
        <f t="shared" si="0"/>
        <v>02010000</v>
      </c>
      <c r="K30" s="2" t="str">
        <f>_xlfn.LET(_xlpm.big,IF(H30,DEC2HEX(HEX2DEC(F30),8),DEC2HEX(N30-_xlfn.XLOOKUP(P30,Data!A:A,Data!F:F),8)),_xlfn.CONCAT(MID(_xlpm.big,7,2),MID(_xlpm.big,5,2),MID(_xlpm.big,3,2),MID(_xlpm.big,1,2)))</f>
        <v>36030000</v>
      </c>
      <c r="L30" s="2">
        <f t="shared" si="1"/>
        <v>38808</v>
      </c>
      <c r="M30" s="2">
        <f t="shared" si="2"/>
        <v>39572</v>
      </c>
      <c r="N30" s="2">
        <f t="shared" si="3"/>
        <v>21302</v>
      </c>
      <c r="O30" s="2" cm="1">
        <f t="array" ref="O30">_xlfn.IFS(M30&lt;Data!$F$3,0,M30&lt;Data!$F$4,1,TRUE,2)</f>
        <v>2</v>
      </c>
      <c r="P30" s="2" cm="1">
        <f t="array" ref="P30">_xlfn.IFS(H30,3,N30&lt;Data!$F$3,0,N30&lt;Data!$F$4,1,TRUE,2)</f>
        <v>1</v>
      </c>
    </row>
    <row r="31" spans="2:16">
      <c r="B31" s="19" t="s">
        <v>81</v>
      </c>
      <c r="C31" s="19" t="str">
        <f>DEC2HEX(L31-Data!$F$6,4)</f>
        <v>0528</v>
      </c>
      <c r="D31" s="3" t="s">
        <v>202</v>
      </c>
      <c r="E31" s="3" t="s">
        <v>172</v>
      </c>
      <c r="F31" s="3" t="s">
        <v>173</v>
      </c>
      <c r="G31" s="2" t="str" cm="1">
        <f t="array" ref="G31">_xlfn.CONCAT(IFERROR(I31:K31,""))</f>
        <v>42080000020100007E030000</v>
      </c>
      <c r="I31" s="2" t="str">
        <f>_xlfn.LET(_xlpm.big,DEC2HEX(_xlfn.BITLSHIFT(M31-_xlfn.XLOOKUP(O31,Data!A:A,Data!F:F),4)+O31,8),_xlfn.CONCAT(MID(_xlpm.big,7,2),MID(_xlpm.big,5,2),MID(_xlpm.big,3,2),MID(_xlpm.big,1,2)))</f>
        <v>42080000</v>
      </c>
      <c r="J31" s="2" t="str">
        <f t="shared" si="0"/>
        <v>02010000</v>
      </c>
      <c r="K31" s="2" t="str">
        <f>_xlfn.LET(_xlpm.big,IF(H31,DEC2HEX(HEX2DEC(F31),8),DEC2HEX(N31-_xlfn.XLOOKUP(P31,Data!A:A,Data!F:F),8)),_xlfn.CONCAT(MID(_xlpm.big,7,2),MID(_xlpm.big,5,2),MID(_xlpm.big,3,2),MID(_xlpm.big,1,2)))</f>
        <v>7E030000</v>
      </c>
      <c r="L31" s="2">
        <f t="shared" si="1"/>
        <v>38820</v>
      </c>
      <c r="M31" s="2">
        <f t="shared" si="2"/>
        <v>39576</v>
      </c>
      <c r="N31" s="2">
        <f t="shared" si="3"/>
        <v>21374</v>
      </c>
      <c r="O31" s="2" cm="1">
        <f t="array" ref="O31">_xlfn.IFS(M31&lt;Data!$F$3,0,M31&lt;Data!$F$4,1,TRUE,2)</f>
        <v>2</v>
      </c>
      <c r="P31" s="2" cm="1">
        <f t="array" ref="P31">_xlfn.IFS(H31,3,N31&lt;Data!$F$3,0,N31&lt;Data!$F$4,1,TRUE,2)</f>
        <v>1</v>
      </c>
    </row>
    <row r="32" spans="2:16">
      <c r="B32" s="19" t="s">
        <v>82</v>
      </c>
      <c r="C32" s="19" t="str">
        <f>DEC2HEX(L32-Data!$F$6,4)</f>
        <v>0534</v>
      </c>
      <c r="D32" s="3" t="s">
        <v>203</v>
      </c>
      <c r="E32" s="3" t="s">
        <v>174</v>
      </c>
      <c r="F32" s="3" t="s">
        <v>175</v>
      </c>
      <c r="G32" s="2" t="str" cm="1">
        <f t="array" ref="G32">_xlfn.CONCAT(IFERROR(I32:K32,""))</f>
        <v>8208000002010000AE030000</v>
      </c>
      <c r="I32" s="2" t="str">
        <f>_xlfn.LET(_xlpm.big,DEC2HEX(_xlfn.BITLSHIFT(M32-_xlfn.XLOOKUP(O32,Data!A:A,Data!F:F),4)+O32,8),_xlfn.CONCAT(MID(_xlpm.big,7,2),MID(_xlpm.big,5,2),MID(_xlpm.big,3,2),MID(_xlpm.big,1,2)))</f>
        <v>82080000</v>
      </c>
      <c r="J32" s="2" t="str">
        <f t="shared" si="0"/>
        <v>02010000</v>
      </c>
      <c r="K32" s="2" t="str">
        <f>_xlfn.LET(_xlpm.big,IF(H32,DEC2HEX(HEX2DEC(F32),8),DEC2HEX(N32-_xlfn.XLOOKUP(P32,Data!A:A,Data!F:F),8)),_xlfn.CONCAT(MID(_xlpm.big,7,2),MID(_xlpm.big,5,2),MID(_xlpm.big,3,2),MID(_xlpm.big,1,2)))</f>
        <v>AE030000</v>
      </c>
      <c r="L32" s="2">
        <f t="shared" si="1"/>
        <v>38832</v>
      </c>
      <c r="M32" s="2">
        <f t="shared" si="2"/>
        <v>39580</v>
      </c>
      <c r="N32" s="2">
        <f t="shared" si="3"/>
        <v>21422</v>
      </c>
      <c r="O32" s="2" cm="1">
        <f t="array" ref="O32">_xlfn.IFS(M32&lt;Data!$F$3,0,M32&lt;Data!$F$4,1,TRUE,2)</f>
        <v>2</v>
      </c>
      <c r="P32" s="2" cm="1">
        <f t="array" ref="P32">_xlfn.IFS(H32,3,N32&lt;Data!$F$3,0,N32&lt;Data!$F$4,1,TRUE,2)</f>
        <v>1</v>
      </c>
    </row>
    <row r="33" spans="2:16">
      <c r="B33" s="19" t="s">
        <v>83</v>
      </c>
      <c r="C33" s="19" t="str">
        <f>DEC2HEX(L33-Data!$F$6,4)</f>
        <v>0540</v>
      </c>
      <c r="D33" s="3" t="s">
        <v>204</v>
      </c>
      <c r="E33" s="3" t="s">
        <v>176</v>
      </c>
      <c r="F33" s="3" t="s">
        <v>177</v>
      </c>
      <c r="G33" s="2" t="str" cm="1">
        <f t="array" ref="G33">_xlfn.CONCAT(IFERROR(I33:K33,""))</f>
        <v>C20800000201000002040000</v>
      </c>
      <c r="I33" s="2" t="str">
        <f>_xlfn.LET(_xlpm.big,DEC2HEX(_xlfn.BITLSHIFT(M33-_xlfn.XLOOKUP(O33,Data!A:A,Data!F:F),4)+O33,8),_xlfn.CONCAT(MID(_xlpm.big,7,2),MID(_xlpm.big,5,2),MID(_xlpm.big,3,2),MID(_xlpm.big,1,2)))</f>
        <v>C2080000</v>
      </c>
      <c r="J33" s="2" t="str">
        <f t="shared" si="0"/>
        <v>02010000</v>
      </c>
      <c r="K33" s="2" t="str">
        <f>_xlfn.LET(_xlpm.big,IF(H33,DEC2HEX(HEX2DEC(F33),8),DEC2HEX(N33-_xlfn.XLOOKUP(P33,Data!A:A,Data!F:F),8)),_xlfn.CONCAT(MID(_xlpm.big,7,2),MID(_xlpm.big,5,2),MID(_xlpm.big,3,2),MID(_xlpm.big,1,2)))</f>
        <v>02040000</v>
      </c>
      <c r="L33" s="2">
        <f t="shared" si="1"/>
        <v>38844</v>
      </c>
      <c r="M33" s="2">
        <f t="shared" si="2"/>
        <v>39584</v>
      </c>
      <c r="N33" s="2">
        <f t="shared" si="3"/>
        <v>21506</v>
      </c>
      <c r="O33" s="2" cm="1">
        <f t="array" ref="O33">_xlfn.IFS(M33&lt;Data!$F$3,0,M33&lt;Data!$F$4,1,TRUE,2)</f>
        <v>2</v>
      </c>
      <c r="P33" s="2" cm="1">
        <f t="array" ref="P33">_xlfn.IFS(H33,3,N33&lt;Data!$F$3,0,N33&lt;Data!$F$4,1,TRUE,2)</f>
        <v>1</v>
      </c>
    </row>
    <row r="34" spans="2:16">
      <c r="B34" s="19" t="s">
        <v>84</v>
      </c>
      <c r="C34" s="19" t="str">
        <f>DEC2HEX(L34-Data!$F$6,4)</f>
        <v>054C</v>
      </c>
      <c r="D34" s="3" t="s">
        <v>205</v>
      </c>
      <c r="E34" s="3" t="s">
        <v>179</v>
      </c>
      <c r="F34" s="3" t="s">
        <v>180</v>
      </c>
      <c r="G34" s="2" t="str" cm="1">
        <f t="array" ref="G34">_xlfn.CONCAT(IFERROR(I34:K34,""))</f>
        <v>0209000002010000AA040000</v>
      </c>
      <c r="I34" s="2" t="str">
        <f>_xlfn.LET(_xlpm.big,DEC2HEX(_xlfn.BITLSHIFT(M34-_xlfn.XLOOKUP(O34,Data!A:A,Data!F:F),4)+O34,8),_xlfn.CONCAT(MID(_xlpm.big,7,2),MID(_xlpm.big,5,2),MID(_xlpm.big,3,2),MID(_xlpm.big,1,2)))</f>
        <v>02090000</v>
      </c>
      <c r="J34" s="2" t="str">
        <f t="shared" si="0"/>
        <v>02010000</v>
      </c>
      <c r="K34" s="2" t="str">
        <f>_xlfn.LET(_xlpm.big,IF(H34,DEC2HEX(HEX2DEC(F34),8),DEC2HEX(N34-_xlfn.XLOOKUP(P34,Data!A:A,Data!F:F),8)),_xlfn.CONCAT(MID(_xlpm.big,7,2),MID(_xlpm.big,5,2),MID(_xlpm.big,3,2),MID(_xlpm.big,1,2)))</f>
        <v>AA040000</v>
      </c>
      <c r="L34" s="2">
        <f t="shared" si="1"/>
        <v>38856</v>
      </c>
      <c r="M34" s="2">
        <f t="shared" si="2"/>
        <v>39588</v>
      </c>
      <c r="N34" s="2">
        <f t="shared" si="3"/>
        <v>21674</v>
      </c>
      <c r="O34" s="2" cm="1">
        <f t="array" ref="O34">_xlfn.IFS(M34&lt;Data!$F$3,0,M34&lt;Data!$F$4,1,TRUE,2)</f>
        <v>2</v>
      </c>
      <c r="P34" s="2" cm="1">
        <f t="array" ref="P34">_xlfn.IFS(H34,3,N34&lt;Data!$F$3,0,N34&lt;Data!$F$4,1,TRUE,2)</f>
        <v>1</v>
      </c>
    </row>
    <row r="35" spans="2:16">
      <c r="B35" s="19" t="s">
        <v>47</v>
      </c>
      <c r="C35" s="19" t="str">
        <f>DEC2HEX(L35-Data!$F$6,4)</f>
        <v>0594</v>
      </c>
      <c r="D35" s="3" t="s">
        <v>93</v>
      </c>
      <c r="E35" s="3" t="s">
        <v>89</v>
      </c>
      <c r="F35" s="3" t="s">
        <v>92</v>
      </c>
      <c r="G35" s="2" t="str" cm="1">
        <f t="array" ref="G35">_xlfn.CONCAT(IFERROR(I35:K35,""))</f>
        <v>8200000002010000BC000000</v>
      </c>
      <c r="I35" s="2" t="str">
        <f>_xlfn.LET(_xlpm.big,DEC2HEX(_xlfn.BITLSHIFT(M35-_xlfn.XLOOKUP(O35,Data!A:A,Data!F:F),4)+O35,8),_xlfn.CONCAT(MID(_xlpm.big,7,2),MID(_xlpm.big,5,2),MID(_xlpm.big,3,2),MID(_xlpm.big,1,2)))</f>
        <v>82000000</v>
      </c>
      <c r="J35" s="2" t="str">
        <f t="shared" si="0"/>
        <v>02010000</v>
      </c>
      <c r="K35" s="2" t="str">
        <f>_xlfn.LET(_xlpm.big,IF(H35,DEC2HEX(HEX2DEC(F35),8),DEC2HEX(N35-_xlfn.XLOOKUP(P35,Data!A:A,Data!F:F),8)),_xlfn.CONCAT(MID(_xlpm.big,7,2),MID(_xlpm.big,5,2),MID(_xlpm.big,3,2),MID(_xlpm.big,1,2)))</f>
        <v>BC000000</v>
      </c>
      <c r="L35" s="2">
        <f t="shared" si="1"/>
        <v>38928</v>
      </c>
      <c r="M35" s="2">
        <f t="shared" si="2"/>
        <v>39452</v>
      </c>
      <c r="N35" s="2">
        <f t="shared" si="3"/>
        <v>20668</v>
      </c>
      <c r="O35" s="2" cm="1">
        <f t="array" ref="O35">_xlfn.IFS(M35&lt;Data!$F$3,0,M35&lt;Data!$F$4,1,TRUE,2)</f>
        <v>2</v>
      </c>
      <c r="P35" s="2" cm="1">
        <f t="array" ref="P35">_xlfn.IFS(H35,3,N35&lt;Data!$F$3,0,N35&lt;Data!$F$4,1,TRUE,2)</f>
        <v>1</v>
      </c>
    </row>
    <row r="36" spans="2:16">
      <c r="B36" s="19" t="s">
        <v>48</v>
      </c>
      <c r="C36" s="19" t="str">
        <f>DEC2HEX(L36-Data!$F$6,4)</f>
        <v>05A0</v>
      </c>
      <c r="D36" s="3" t="s">
        <v>94</v>
      </c>
      <c r="E36" s="3" t="s">
        <v>90</v>
      </c>
      <c r="F36" s="3" t="s">
        <v>91</v>
      </c>
      <c r="G36" s="2" t="str" cm="1">
        <f t="array" ref="G36">_xlfn.CONCAT(IFERROR(I36:K36,""))</f>
        <v>C200000002010000CE000000</v>
      </c>
      <c r="I36" s="2" t="str">
        <f>_xlfn.LET(_xlpm.big,DEC2HEX(_xlfn.BITLSHIFT(M36-_xlfn.XLOOKUP(O36,Data!A:A,Data!F:F),4)+O36,8),_xlfn.CONCAT(MID(_xlpm.big,7,2),MID(_xlpm.big,5,2),MID(_xlpm.big,3,2),MID(_xlpm.big,1,2)))</f>
        <v>C2000000</v>
      </c>
      <c r="J36" s="2" t="str">
        <f t="shared" si="0"/>
        <v>02010000</v>
      </c>
      <c r="K36" s="2" t="str">
        <f>_xlfn.LET(_xlpm.big,IF(H36,DEC2HEX(HEX2DEC(F36),8),DEC2HEX(N36-_xlfn.XLOOKUP(P36,Data!A:A,Data!F:F),8)),_xlfn.CONCAT(MID(_xlpm.big,7,2),MID(_xlpm.big,5,2),MID(_xlpm.big,3,2),MID(_xlpm.big,1,2)))</f>
        <v>CE000000</v>
      </c>
      <c r="L36" s="2">
        <f t="shared" si="1"/>
        <v>38940</v>
      </c>
      <c r="M36" s="2">
        <f t="shared" si="2"/>
        <v>39456</v>
      </c>
      <c r="N36" s="2">
        <f t="shared" si="3"/>
        <v>20686</v>
      </c>
      <c r="O36" s="2" cm="1">
        <f t="array" ref="O36">_xlfn.IFS(M36&lt;Data!$F$3,0,M36&lt;Data!$F$4,1,TRUE,2)</f>
        <v>2</v>
      </c>
      <c r="P36" s="2" cm="1">
        <f t="array" ref="P36">_xlfn.IFS(H36,3,N36&lt;Data!$F$3,0,N36&lt;Data!$F$4,1,TRUE,2)</f>
        <v>1</v>
      </c>
    </row>
    <row r="37" spans="2:16">
      <c r="B37" s="19" t="s">
        <v>49</v>
      </c>
      <c r="C37" s="19" t="str">
        <f>DEC2HEX(L37-Data!$F$6,4)</f>
        <v>05AC</v>
      </c>
      <c r="D37" s="3" t="s">
        <v>206</v>
      </c>
      <c r="E37" s="3" t="s">
        <v>95</v>
      </c>
      <c r="F37" s="3" t="s">
        <v>96</v>
      </c>
      <c r="G37" s="2" t="str" cm="1">
        <f t="array" ref="G37">_xlfn.CONCAT(IFERROR(I37:K37,""))</f>
        <v>0201000002010000E6000000</v>
      </c>
      <c r="I37" s="2" t="str">
        <f>_xlfn.LET(_xlpm.big,DEC2HEX(_xlfn.BITLSHIFT(M37-_xlfn.XLOOKUP(O37,Data!A:A,Data!F:F),4)+O37,8),_xlfn.CONCAT(MID(_xlpm.big,7,2),MID(_xlpm.big,5,2),MID(_xlpm.big,3,2),MID(_xlpm.big,1,2)))</f>
        <v>02010000</v>
      </c>
      <c r="J37" s="2" t="str">
        <f t="shared" si="0"/>
        <v>02010000</v>
      </c>
      <c r="K37" s="2" t="str">
        <f>_xlfn.LET(_xlpm.big,IF(H37,DEC2HEX(HEX2DEC(F37),8),DEC2HEX(N37-_xlfn.XLOOKUP(P37,Data!A:A,Data!F:F),8)),_xlfn.CONCAT(MID(_xlpm.big,7,2),MID(_xlpm.big,5,2),MID(_xlpm.big,3,2),MID(_xlpm.big,1,2)))</f>
        <v>E6000000</v>
      </c>
      <c r="L37" s="2">
        <f t="shared" si="1"/>
        <v>38952</v>
      </c>
      <c r="M37" s="2">
        <f t="shared" si="2"/>
        <v>39460</v>
      </c>
      <c r="N37" s="2">
        <f t="shared" si="3"/>
        <v>20710</v>
      </c>
      <c r="O37" s="2" cm="1">
        <f t="array" ref="O37">_xlfn.IFS(M37&lt;Data!$F$3,0,M37&lt;Data!$F$4,1,TRUE,2)</f>
        <v>2</v>
      </c>
      <c r="P37" s="2" cm="1">
        <f t="array" ref="P37">_xlfn.IFS(H37,3,N37&lt;Data!$F$3,0,N37&lt;Data!$F$4,1,TRUE,2)</f>
        <v>1</v>
      </c>
    </row>
    <row r="38" spans="2:16">
      <c r="B38" s="19" t="s">
        <v>50</v>
      </c>
      <c r="C38" s="19" t="str">
        <f>DEC2HEX(L38-Data!$F$6,4)</f>
        <v>05B8</v>
      </c>
      <c r="D38" s="3" t="s">
        <v>207</v>
      </c>
      <c r="E38" s="3" t="s">
        <v>97</v>
      </c>
      <c r="F38" s="3" t="s">
        <v>98</v>
      </c>
      <c r="G38" s="2" t="str" cm="1">
        <f t="array" ref="G38">_xlfn.CONCAT(IFERROR(I38:K38,""))</f>
        <v>420100000201000002010000</v>
      </c>
      <c r="I38" s="2" t="str">
        <f>_xlfn.LET(_xlpm.big,DEC2HEX(_xlfn.BITLSHIFT(M38-_xlfn.XLOOKUP(O38,Data!A:A,Data!F:F),4)+O38,8),_xlfn.CONCAT(MID(_xlpm.big,7,2),MID(_xlpm.big,5,2),MID(_xlpm.big,3,2),MID(_xlpm.big,1,2)))</f>
        <v>42010000</v>
      </c>
      <c r="J38" s="2" t="str">
        <f t="shared" si="0"/>
        <v>02010000</v>
      </c>
      <c r="K38" s="2" t="str">
        <f>_xlfn.LET(_xlpm.big,IF(H38,DEC2HEX(HEX2DEC(F38),8),DEC2HEX(N38-_xlfn.XLOOKUP(P38,Data!A:A,Data!F:F),8)),_xlfn.CONCAT(MID(_xlpm.big,7,2),MID(_xlpm.big,5,2),MID(_xlpm.big,3,2),MID(_xlpm.big,1,2)))</f>
        <v>02010000</v>
      </c>
      <c r="L38" s="2">
        <f t="shared" si="1"/>
        <v>38964</v>
      </c>
      <c r="M38" s="2">
        <f t="shared" si="2"/>
        <v>39464</v>
      </c>
      <c r="N38" s="2">
        <f t="shared" si="3"/>
        <v>20738</v>
      </c>
      <c r="O38" s="2" cm="1">
        <f t="array" ref="O38">_xlfn.IFS(M38&lt;Data!$F$3,0,M38&lt;Data!$F$4,1,TRUE,2)</f>
        <v>2</v>
      </c>
      <c r="P38" s="2" cm="1">
        <f t="array" ref="P38">_xlfn.IFS(H38,3,N38&lt;Data!$F$3,0,N38&lt;Data!$F$4,1,TRUE,2)</f>
        <v>1</v>
      </c>
    </row>
    <row r="39" spans="2:16">
      <c r="B39" s="19" t="s">
        <v>51</v>
      </c>
      <c r="C39" s="19" t="str">
        <f>DEC2HEX(L39-Data!$F$6,4)</f>
        <v>05C4</v>
      </c>
      <c r="D39" s="3" t="s">
        <v>208</v>
      </c>
      <c r="E39" s="3" t="s">
        <v>99</v>
      </c>
      <c r="F39" s="3" t="s">
        <v>100</v>
      </c>
      <c r="G39" s="2" t="str" cm="1">
        <f t="array" ref="G39">_xlfn.CONCAT(IFERROR(I39:K39,""))</f>
        <v>820100000201000022010000</v>
      </c>
      <c r="I39" s="2" t="str">
        <f>_xlfn.LET(_xlpm.big,DEC2HEX(_xlfn.BITLSHIFT(M39-_xlfn.XLOOKUP(O39,Data!A:A,Data!F:F),4)+O39,8),_xlfn.CONCAT(MID(_xlpm.big,7,2),MID(_xlpm.big,5,2),MID(_xlpm.big,3,2),MID(_xlpm.big,1,2)))</f>
        <v>82010000</v>
      </c>
      <c r="J39" s="2" t="str">
        <f t="shared" si="0"/>
        <v>02010000</v>
      </c>
      <c r="K39" s="2" t="str">
        <f>_xlfn.LET(_xlpm.big,IF(H39,DEC2HEX(HEX2DEC(F39),8),DEC2HEX(N39-_xlfn.XLOOKUP(P39,Data!A:A,Data!F:F),8)),_xlfn.CONCAT(MID(_xlpm.big,7,2),MID(_xlpm.big,5,2),MID(_xlpm.big,3,2),MID(_xlpm.big,1,2)))</f>
        <v>22010000</v>
      </c>
      <c r="L39" s="2">
        <f t="shared" si="1"/>
        <v>38976</v>
      </c>
      <c r="M39" s="2">
        <f t="shared" si="2"/>
        <v>39468</v>
      </c>
      <c r="N39" s="2">
        <f t="shared" si="3"/>
        <v>20770</v>
      </c>
      <c r="O39" s="2" cm="1">
        <f t="array" ref="O39">_xlfn.IFS(M39&lt;Data!$F$3,0,M39&lt;Data!$F$4,1,TRUE,2)</f>
        <v>2</v>
      </c>
      <c r="P39" s="2" cm="1">
        <f t="array" ref="P39">_xlfn.IFS(H39,3,N39&lt;Data!$F$3,0,N39&lt;Data!$F$4,1,TRUE,2)</f>
        <v>1</v>
      </c>
    </row>
    <row r="40" spans="2:16">
      <c r="B40" s="19" t="s">
        <v>52</v>
      </c>
      <c r="C40" s="19" t="str">
        <f>DEC2HEX(L40-Data!$F$6,4)</f>
        <v>05D0</v>
      </c>
      <c r="D40" s="3" t="s">
        <v>209</v>
      </c>
      <c r="E40" s="3" t="s">
        <v>101</v>
      </c>
      <c r="F40" s="3" t="s">
        <v>102</v>
      </c>
      <c r="G40" s="2" t="str" cm="1">
        <f t="array" ref="G40">_xlfn.CONCAT(IFERROR(I40:K40,""))</f>
        <v>C20100000201000046010000</v>
      </c>
      <c r="I40" s="2" t="str">
        <f>_xlfn.LET(_xlpm.big,DEC2HEX(_xlfn.BITLSHIFT(M40-_xlfn.XLOOKUP(O40,Data!A:A,Data!F:F),4)+O40,8),_xlfn.CONCAT(MID(_xlpm.big,7,2),MID(_xlpm.big,5,2),MID(_xlpm.big,3,2),MID(_xlpm.big,1,2)))</f>
        <v>C2010000</v>
      </c>
      <c r="J40" s="2" t="str">
        <f t="shared" si="0"/>
        <v>02010000</v>
      </c>
      <c r="K40" s="2" t="str">
        <f>_xlfn.LET(_xlpm.big,IF(H40,DEC2HEX(HEX2DEC(F40),8),DEC2HEX(N40-_xlfn.XLOOKUP(P40,Data!A:A,Data!F:F),8)),_xlfn.CONCAT(MID(_xlpm.big,7,2),MID(_xlpm.big,5,2),MID(_xlpm.big,3,2),MID(_xlpm.big,1,2)))</f>
        <v>46010000</v>
      </c>
      <c r="L40" s="2">
        <f t="shared" si="1"/>
        <v>38988</v>
      </c>
      <c r="M40" s="2">
        <f t="shared" si="2"/>
        <v>39472</v>
      </c>
      <c r="N40" s="2">
        <f t="shared" si="3"/>
        <v>20806</v>
      </c>
      <c r="O40" s="2" cm="1">
        <f t="array" ref="O40">_xlfn.IFS(M40&lt;Data!$F$3,0,M40&lt;Data!$F$4,1,TRUE,2)</f>
        <v>2</v>
      </c>
      <c r="P40" s="2" cm="1">
        <f t="array" ref="P40">_xlfn.IFS(H40,3,N40&lt;Data!$F$3,0,N40&lt;Data!$F$4,1,TRUE,2)</f>
        <v>1</v>
      </c>
    </row>
    <row r="41" spans="2:16">
      <c r="B41" s="19" t="s">
        <v>53</v>
      </c>
      <c r="C41" s="19" t="str">
        <f>DEC2HEX(L41-Data!$F$6,4)</f>
        <v>05DC</v>
      </c>
      <c r="D41" s="3" t="s">
        <v>210</v>
      </c>
      <c r="E41" s="3" t="s">
        <v>103</v>
      </c>
      <c r="F41" s="3" t="s">
        <v>104</v>
      </c>
      <c r="G41" s="2" t="str" cm="1">
        <f t="array" ref="G41">_xlfn.CONCAT(IFERROR(I41:K41,""))</f>
        <v>02020000020100006E010000</v>
      </c>
      <c r="I41" s="2" t="str">
        <f>_xlfn.LET(_xlpm.big,DEC2HEX(_xlfn.BITLSHIFT(M41-_xlfn.XLOOKUP(O41,Data!A:A,Data!F:F),4)+O41,8),_xlfn.CONCAT(MID(_xlpm.big,7,2),MID(_xlpm.big,5,2),MID(_xlpm.big,3,2),MID(_xlpm.big,1,2)))</f>
        <v>02020000</v>
      </c>
      <c r="J41" s="2" t="str">
        <f t="shared" si="0"/>
        <v>02010000</v>
      </c>
      <c r="K41" s="2" t="str">
        <f>_xlfn.LET(_xlpm.big,IF(H41,DEC2HEX(HEX2DEC(F41),8),DEC2HEX(N41-_xlfn.XLOOKUP(P41,Data!A:A,Data!F:F),8)),_xlfn.CONCAT(MID(_xlpm.big,7,2),MID(_xlpm.big,5,2),MID(_xlpm.big,3,2),MID(_xlpm.big,1,2)))</f>
        <v>6E010000</v>
      </c>
      <c r="L41" s="2">
        <f t="shared" si="1"/>
        <v>39000</v>
      </c>
      <c r="M41" s="2">
        <f t="shared" si="2"/>
        <v>39476</v>
      </c>
      <c r="N41" s="2">
        <f t="shared" si="3"/>
        <v>20846</v>
      </c>
      <c r="O41" s="2" cm="1">
        <f t="array" ref="O41">_xlfn.IFS(M41&lt;Data!$F$3,0,M41&lt;Data!$F$4,1,TRUE,2)</f>
        <v>2</v>
      </c>
      <c r="P41" s="2" cm="1">
        <f t="array" ref="P41">_xlfn.IFS(H41,3,N41&lt;Data!$F$3,0,N41&lt;Data!$F$4,1,TRUE,2)</f>
        <v>1</v>
      </c>
    </row>
    <row r="42" spans="2:16">
      <c r="B42" s="19" t="s">
        <v>54</v>
      </c>
      <c r="C42" s="19" t="str">
        <f>DEC2HEX(L42-Data!$F$6,4)</f>
        <v>05E8</v>
      </c>
      <c r="D42" s="3" t="s">
        <v>211</v>
      </c>
      <c r="E42" s="3" t="s">
        <v>105</v>
      </c>
      <c r="F42" s="3" t="s">
        <v>106</v>
      </c>
      <c r="G42" s="2" t="str" cm="1">
        <f t="array" ref="G42">_xlfn.CONCAT(IFERROR(I42:K42,""))</f>
        <v>420200000201000098010000</v>
      </c>
      <c r="I42" s="2" t="str">
        <f>_xlfn.LET(_xlpm.big,DEC2HEX(_xlfn.BITLSHIFT(M42-_xlfn.XLOOKUP(O42,Data!A:A,Data!F:F),4)+O42,8),_xlfn.CONCAT(MID(_xlpm.big,7,2),MID(_xlpm.big,5,2),MID(_xlpm.big,3,2),MID(_xlpm.big,1,2)))</f>
        <v>42020000</v>
      </c>
      <c r="J42" s="2" t="str">
        <f t="shared" si="0"/>
        <v>02010000</v>
      </c>
      <c r="K42" s="2" t="str">
        <f>_xlfn.LET(_xlpm.big,IF(H42,DEC2HEX(HEX2DEC(F42),8),DEC2HEX(N42-_xlfn.XLOOKUP(P42,Data!A:A,Data!F:F),8)),_xlfn.CONCAT(MID(_xlpm.big,7,2),MID(_xlpm.big,5,2),MID(_xlpm.big,3,2),MID(_xlpm.big,1,2)))</f>
        <v>98010000</v>
      </c>
      <c r="L42" s="2">
        <f t="shared" si="1"/>
        <v>39012</v>
      </c>
      <c r="M42" s="2">
        <f t="shared" si="2"/>
        <v>39480</v>
      </c>
      <c r="N42" s="2">
        <f t="shared" si="3"/>
        <v>20888</v>
      </c>
      <c r="O42" s="2" cm="1">
        <f t="array" ref="O42">_xlfn.IFS(M42&lt;Data!$F$3,0,M42&lt;Data!$F$4,1,TRUE,2)</f>
        <v>2</v>
      </c>
      <c r="P42" s="2" cm="1">
        <f t="array" ref="P42">_xlfn.IFS(H42,3,N42&lt;Data!$F$3,0,N42&lt;Data!$F$4,1,TRUE,2)</f>
        <v>1</v>
      </c>
    </row>
    <row r="43" spans="2:16">
      <c r="B43" s="19" t="s">
        <v>55</v>
      </c>
      <c r="C43" s="19" t="str">
        <f>DEC2HEX(L43-Data!$F$6,4)</f>
        <v>05F4</v>
      </c>
      <c r="D43" s="3" t="s">
        <v>212</v>
      </c>
      <c r="E43" s="3" t="s">
        <v>107</v>
      </c>
      <c r="F43" s="3" t="s">
        <v>108</v>
      </c>
      <c r="G43" s="2" t="str" cm="1">
        <f t="array" ref="G43">_xlfn.CONCAT(IFERROR(I43:K43,""))</f>
        <v>8202000002010000C4010000</v>
      </c>
      <c r="I43" s="2" t="str">
        <f>_xlfn.LET(_xlpm.big,DEC2HEX(_xlfn.BITLSHIFT(M43-_xlfn.XLOOKUP(O43,Data!A:A,Data!F:F),4)+O43,8),_xlfn.CONCAT(MID(_xlpm.big,7,2),MID(_xlpm.big,5,2),MID(_xlpm.big,3,2),MID(_xlpm.big,1,2)))</f>
        <v>82020000</v>
      </c>
      <c r="J43" s="2" t="str">
        <f t="shared" si="0"/>
        <v>02010000</v>
      </c>
      <c r="K43" s="2" t="str">
        <f>_xlfn.LET(_xlpm.big,IF(H43,DEC2HEX(HEX2DEC(F43),8),DEC2HEX(N43-_xlfn.XLOOKUP(P43,Data!A:A,Data!F:F),8)),_xlfn.CONCAT(MID(_xlpm.big,7,2),MID(_xlpm.big,5,2),MID(_xlpm.big,3,2),MID(_xlpm.big,1,2)))</f>
        <v>C4010000</v>
      </c>
      <c r="L43" s="2">
        <f t="shared" si="1"/>
        <v>39024</v>
      </c>
      <c r="M43" s="2">
        <f t="shared" si="2"/>
        <v>39484</v>
      </c>
      <c r="N43" s="2">
        <f t="shared" si="3"/>
        <v>20932</v>
      </c>
      <c r="O43" s="2" cm="1">
        <f t="array" ref="O43">_xlfn.IFS(M43&lt;Data!$F$3,0,M43&lt;Data!$F$4,1,TRUE,2)</f>
        <v>2</v>
      </c>
      <c r="P43" s="2" cm="1">
        <f t="array" ref="P43">_xlfn.IFS(H43,3,N43&lt;Data!$F$3,0,N43&lt;Data!$F$4,1,TRUE,2)</f>
        <v>1</v>
      </c>
    </row>
    <row r="44" spans="2:16">
      <c r="D44" s="3"/>
      <c r="E44" s="3"/>
      <c r="F44" s="3"/>
    </row>
    <row r="45" spans="2:16">
      <c r="D45" s="3"/>
      <c r="E45" s="3"/>
      <c r="F45" s="3"/>
    </row>
    <row r="46" spans="2:16">
      <c r="D46" s="3"/>
      <c r="E46" s="3"/>
      <c r="F46" s="3"/>
    </row>
    <row r="47" spans="2:16">
      <c r="D47" s="3"/>
      <c r="E47" s="3"/>
      <c r="F47" s="3"/>
    </row>
    <row r="48" spans="2:16">
      <c r="D48" s="3"/>
      <c r="E48" s="3"/>
      <c r="F48" s="3"/>
    </row>
    <row r="49" spans="4:6">
      <c r="D49" s="3"/>
      <c r="E49" s="3"/>
      <c r="F49" s="3"/>
    </row>
    <row r="50" spans="4:6">
      <c r="D50" s="3"/>
      <c r="E50" s="3"/>
      <c r="F50" s="3"/>
    </row>
    <row r="51" spans="4:6">
      <c r="D51" s="3"/>
      <c r="E51" s="3"/>
      <c r="F51" s="3"/>
    </row>
    <row r="52" spans="4:6">
      <c r="D52" s="3"/>
      <c r="E52" s="3"/>
      <c r="F52" s="3"/>
    </row>
    <row r="53" spans="4:6">
      <c r="D53" s="3"/>
      <c r="E53" s="3"/>
      <c r="F53" s="3"/>
    </row>
    <row r="54" spans="4:6">
      <c r="D54" s="3"/>
      <c r="E54" s="3"/>
      <c r="F54" s="3"/>
    </row>
    <row r="55" spans="4:6">
      <c r="D55" s="3"/>
      <c r="E55" s="3"/>
      <c r="F55" s="3"/>
    </row>
    <row r="56" spans="4:6">
      <c r="D56" s="3"/>
      <c r="E56" s="3"/>
      <c r="F56" s="3"/>
    </row>
    <row r="57" spans="4:6">
      <c r="D57" s="3"/>
      <c r="E57" s="3"/>
      <c r="F57" s="3"/>
    </row>
    <row r="58" spans="4:6">
      <c r="D58" s="3"/>
      <c r="E58" s="3"/>
      <c r="F58" s="3"/>
    </row>
    <row r="59" spans="4:6">
      <c r="D59" s="3"/>
      <c r="E59" s="3"/>
      <c r="F59" s="3"/>
    </row>
    <row r="60" spans="4:6">
      <c r="D60" s="3"/>
      <c r="E60" s="3"/>
      <c r="F60" s="3"/>
    </row>
    <row r="61" spans="4:6">
      <c r="D61" s="3"/>
      <c r="E61" s="3"/>
      <c r="F61" s="3"/>
    </row>
    <row r="62" spans="4:6">
      <c r="D62" s="3"/>
      <c r="E62" s="3"/>
      <c r="F62" s="3"/>
    </row>
    <row r="63" spans="4:6">
      <c r="D63" s="3"/>
      <c r="E63" s="3"/>
      <c r="F63" s="3"/>
    </row>
    <row r="64" spans="4:6">
      <c r="D64" s="3"/>
      <c r="E64" s="3"/>
      <c r="F64" s="3"/>
    </row>
    <row r="65" spans="4:6">
      <c r="D65" s="3"/>
      <c r="E65" s="3"/>
      <c r="F65" s="3"/>
    </row>
    <row r="66" spans="4:6">
      <c r="D66" s="3"/>
      <c r="E66" s="3"/>
      <c r="F66" s="3"/>
    </row>
    <row r="67" spans="4:6">
      <c r="D67" s="3"/>
      <c r="E67" s="3"/>
      <c r="F67" s="3"/>
    </row>
    <row r="68" spans="4:6">
      <c r="D68" s="3"/>
      <c r="E68" s="3"/>
      <c r="F68" s="3"/>
    </row>
    <row r="69" spans="4:6">
      <c r="D69" s="3"/>
      <c r="E69" s="3"/>
      <c r="F69" s="3"/>
    </row>
    <row r="70" spans="4:6">
      <c r="D70" s="3"/>
      <c r="E70" s="3"/>
      <c r="F70" s="3"/>
    </row>
    <row r="71" spans="4:6">
      <c r="D71" s="3"/>
      <c r="E71" s="3"/>
      <c r="F71" s="3"/>
    </row>
    <row r="72" spans="4:6">
      <c r="D72" s="3"/>
      <c r="E72" s="3"/>
      <c r="F72" s="3"/>
    </row>
    <row r="73" spans="4:6">
      <c r="D73" s="3"/>
      <c r="E73" s="3"/>
      <c r="F73" s="3"/>
    </row>
    <row r="74" spans="4:6">
      <c r="D74" s="3"/>
      <c r="E74" s="3"/>
      <c r="F74" s="3"/>
    </row>
    <row r="75" spans="4:6">
      <c r="D75" s="3"/>
      <c r="E75" s="3"/>
      <c r="F75" s="3"/>
    </row>
    <row r="76" spans="4:6">
      <c r="D76" s="3"/>
      <c r="E76" s="3"/>
      <c r="F76" s="3"/>
    </row>
    <row r="77" spans="4:6">
      <c r="D77" s="3"/>
      <c r="E77" s="3"/>
      <c r="F77" s="3"/>
    </row>
    <row r="78" spans="4:6">
      <c r="D78" s="3"/>
      <c r="E78" s="3"/>
      <c r="F78" s="3"/>
    </row>
    <row r="79" spans="4:6">
      <c r="D79" s="3"/>
      <c r="E79" s="3"/>
      <c r="F79" s="3"/>
    </row>
    <row r="80" spans="4:6">
      <c r="D80" s="3"/>
      <c r="E80" s="3"/>
      <c r="F80" s="3"/>
    </row>
    <row r="81" spans="4:6">
      <c r="D81" s="3"/>
      <c r="E81" s="3"/>
      <c r="F81" s="3"/>
    </row>
    <row r="82" spans="4:6">
      <c r="D82" s="3"/>
      <c r="E82" s="3"/>
      <c r="F82" s="3"/>
    </row>
    <row r="83" spans="4:6">
      <c r="D83" s="3"/>
      <c r="E83" s="3"/>
      <c r="F83" s="3"/>
    </row>
    <row r="84" spans="4:6">
      <c r="D84" s="3"/>
      <c r="E84" s="3"/>
      <c r="F84" s="3"/>
    </row>
    <row r="85" spans="4:6">
      <c r="D85" s="3"/>
      <c r="E85" s="3"/>
      <c r="F85" s="3"/>
    </row>
    <row r="86" spans="4:6">
      <c r="D86" s="3"/>
      <c r="E86" s="3"/>
      <c r="F86" s="3"/>
    </row>
    <row r="87" spans="4:6">
      <c r="D87" s="3"/>
      <c r="E87" s="3"/>
      <c r="F87" s="3"/>
    </row>
    <row r="88" spans="4:6">
      <c r="D88" s="3"/>
      <c r="E88" s="3"/>
      <c r="F88" s="3"/>
    </row>
    <row r="89" spans="4:6">
      <c r="D89" s="3"/>
      <c r="E89" s="3"/>
      <c r="F89" s="3"/>
    </row>
    <row r="90" spans="4:6">
      <c r="D90" s="3"/>
      <c r="E90" s="3"/>
      <c r="F90" s="3"/>
    </row>
    <row r="91" spans="4:6">
      <c r="D91" s="3"/>
      <c r="E91" s="3"/>
      <c r="F91" s="3"/>
    </row>
    <row r="92" spans="4:6">
      <c r="D92" s="3"/>
      <c r="E92" s="3"/>
      <c r="F92" s="3"/>
    </row>
    <row r="93" spans="4:6">
      <c r="D93" s="3"/>
      <c r="E93" s="3"/>
      <c r="F93" s="3"/>
    </row>
    <row r="94" spans="4:6">
      <c r="D94" s="3"/>
      <c r="E94" s="3"/>
      <c r="F94" s="3"/>
    </row>
    <row r="95" spans="4:6">
      <c r="D95" s="3"/>
      <c r="E95" s="3"/>
      <c r="F95" s="3"/>
    </row>
    <row r="96" spans="4:6">
      <c r="D96" s="3"/>
      <c r="E96" s="3"/>
      <c r="F96" s="3"/>
    </row>
    <row r="97" spans="4:6">
      <c r="D97" s="3"/>
      <c r="E97" s="3"/>
      <c r="F97" s="3"/>
    </row>
    <row r="98" spans="4:6">
      <c r="D98" s="3"/>
      <c r="E98" s="3"/>
      <c r="F98" s="3"/>
    </row>
    <row r="99" spans="4:6">
      <c r="D99" s="3"/>
      <c r="E99" s="3"/>
      <c r="F99" s="3"/>
    </row>
    <row r="100" spans="4:6">
      <c r="D100" s="3"/>
      <c r="E100" s="3"/>
      <c r="F100" s="3"/>
    </row>
    <row r="101" spans="4:6">
      <c r="D101" s="3"/>
      <c r="E101" s="3"/>
      <c r="F101" s="3"/>
    </row>
    <row r="102" spans="4:6">
      <c r="D102" s="3"/>
      <c r="E102" s="3"/>
      <c r="F102" s="3"/>
    </row>
    <row r="103" spans="4:6">
      <c r="D103" s="3"/>
      <c r="E103" s="3"/>
      <c r="F103" s="3"/>
    </row>
    <row r="104" spans="4:6">
      <c r="D104" s="3"/>
      <c r="E104" s="3"/>
      <c r="F104" s="3"/>
    </row>
    <row r="105" spans="4:6">
      <c r="D105" s="3"/>
      <c r="E105" s="3"/>
      <c r="F105" s="3"/>
    </row>
    <row r="106" spans="4:6">
      <c r="D106" s="3"/>
      <c r="E106" s="3"/>
      <c r="F106" s="3"/>
    </row>
    <row r="107" spans="4:6">
      <c r="D107" s="3"/>
      <c r="E107" s="3"/>
      <c r="F107" s="3"/>
    </row>
    <row r="108" spans="4:6">
      <c r="D108" s="3"/>
      <c r="E108" s="3"/>
      <c r="F108" s="3"/>
    </row>
    <row r="109" spans="4:6">
      <c r="D109" s="3"/>
      <c r="E109" s="3"/>
      <c r="F109" s="3"/>
    </row>
    <row r="110" spans="4:6">
      <c r="D110" s="3"/>
      <c r="E110" s="3"/>
      <c r="F110" s="3"/>
    </row>
    <row r="111" spans="4:6">
      <c r="D111" s="3"/>
      <c r="E111" s="3"/>
      <c r="F111" s="3"/>
    </row>
    <row r="112" spans="4:6">
      <c r="D112" s="3"/>
      <c r="E112" s="3"/>
      <c r="F112" s="3"/>
    </row>
    <row r="113" spans="4:6">
      <c r="D113" s="3"/>
      <c r="E113" s="3"/>
      <c r="F113" s="3"/>
    </row>
    <row r="114" spans="4:6">
      <c r="D114" s="3"/>
      <c r="E114" s="3"/>
      <c r="F114" s="3"/>
    </row>
    <row r="115" spans="4:6">
      <c r="D115" s="3"/>
      <c r="E115" s="3"/>
      <c r="F115" s="3"/>
    </row>
    <row r="116" spans="4:6">
      <c r="D116" s="3"/>
      <c r="E116" s="3"/>
      <c r="F116" s="3"/>
    </row>
    <row r="117" spans="4:6">
      <c r="D117" s="3"/>
      <c r="E117" s="3"/>
      <c r="F117" s="3"/>
    </row>
    <row r="118" spans="4:6">
      <c r="D118" s="3"/>
      <c r="E118" s="3"/>
      <c r="F118" s="3"/>
    </row>
    <row r="119" spans="4:6">
      <c r="D119" s="3"/>
      <c r="E119" s="3"/>
      <c r="F119" s="3"/>
    </row>
    <row r="120" spans="4:6">
      <c r="D120" s="3"/>
      <c r="E120" s="3"/>
      <c r="F120" s="3"/>
    </row>
    <row r="121" spans="4:6">
      <c r="D121" s="3"/>
      <c r="E121" s="3"/>
      <c r="F121" s="3"/>
    </row>
    <row r="122" spans="4:6">
      <c r="D122" s="3"/>
      <c r="E122" s="3"/>
      <c r="F122" s="3"/>
    </row>
    <row r="123" spans="4:6">
      <c r="D123" s="3"/>
      <c r="E123" s="3"/>
      <c r="F123" s="3"/>
    </row>
    <row r="124" spans="4:6">
      <c r="D124" s="3"/>
      <c r="E124" s="3"/>
      <c r="F124" s="3"/>
    </row>
    <row r="125" spans="4:6">
      <c r="D125" s="3"/>
      <c r="E125" s="3"/>
      <c r="F125" s="3"/>
    </row>
    <row r="126" spans="4:6">
      <c r="D126" s="3"/>
      <c r="E126" s="3"/>
      <c r="F126" s="3"/>
    </row>
    <row r="127" spans="4:6">
      <c r="D127" s="3"/>
      <c r="E127" s="3"/>
      <c r="F127" s="3"/>
    </row>
    <row r="128" spans="4:6">
      <c r="D128" s="3"/>
      <c r="E128" s="3"/>
      <c r="F128" s="3"/>
    </row>
    <row r="129" spans="3:6">
      <c r="D129" s="3"/>
      <c r="E129" s="3"/>
      <c r="F129" s="3"/>
    </row>
    <row r="130" spans="3:6">
      <c r="D130" s="3"/>
      <c r="E130" s="3"/>
      <c r="F130" s="3"/>
    </row>
    <row r="131" spans="3:6">
      <c r="D131" s="3"/>
      <c r="E131" s="3"/>
      <c r="F131" s="3"/>
    </row>
    <row r="132" spans="3:6">
      <c r="D132" s="3"/>
      <c r="E132" s="3"/>
      <c r="F132" s="3"/>
    </row>
    <row r="133" spans="3:6">
      <c r="D133" s="3"/>
      <c r="E133" s="3"/>
      <c r="F133" s="3"/>
    </row>
    <row r="134" spans="3:6">
      <c r="D134" s="3"/>
      <c r="E134" s="3"/>
      <c r="F134" s="3"/>
    </row>
    <row r="135" spans="3:6">
      <c r="D135" s="3"/>
      <c r="E135" s="3"/>
      <c r="F135" s="3"/>
    </row>
    <row r="136" spans="3:6">
      <c r="D136" s="3"/>
      <c r="E136" s="3"/>
      <c r="F136" s="3"/>
    </row>
    <row r="137" spans="3:6">
      <c r="D137" s="3"/>
      <c r="E137" s="3"/>
      <c r="F137" s="3"/>
    </row>
    <row r="138" spans="3:6">
      <c r="C138" s="2"/>
      <c r="D138" s="3"/>
      <c r="E138" s="3"/>
      <c r="F138" s="3"/>
    </row>
    <row r="139" spans="3:6">
      <c r="C139" s="2"/>
      <c r="D139" s="3"/>
      <c r="E139" s="3"/>
      <c r="F139" s="3"/>
    </row>
    <row r="140" spans="3:6">
      <c r="C140" s="2"/>
      <c r="D140" s="3"/>
      <c r="E140" s="3"/>
      <c r="F140" s="3"/>
    </row>
    <row r="141" spans="3:6">
      <c r="D141" s="3"/>
      <c r="E141" s="3"/>
      <c r="F141" s="3"/>
    </row>
    <row r="142" spans="3:6">
      <c r="D142" s="3"/>
      <c r="E142" s="3"/>
      <c r="F142" s="3"/>
    </row>
    <row r="143" spans="3:6">
      <c r="D143" s="3"/>
      <c r="E143" s="3"/>
      <c r="F143" s="3"/>
    </row>
    <row r="144" spans="3:6">
      <c r="D144" s="3"/>
      <c r="E144" s="3"/>
      <c r="F144" s="3"/>
    </row>
    <row r="145" spans="4:6">
      <c r="D145" s="3"/>
      <c r="E145" s="3"/>
      <c r="F145" s="3"/>
    </row>
    <row r="146" spans="4:6">
      <c r="D146" s="3"/>
      <c r="E146" s="3"/>
      <c r="F146" s="3"/>
    </row>
    <row r="147" spans="4:6">
      <c r="D147" s="3"/>
      <c r="E147" s="3"/>
      <c r="F147" s="3"/>
    </row>
    <row r="148" spans="4:6">
      <c r="D148" s="3"/>
      <c r="E148" s="3"/>
      <c r="F148" s="3"/>
    </row>
    <row r="149" spans="4:6">
      <c r="D149" s="3"/>
      <c r="E149" s="3"/>
      <c r="F149" s="3"/>
    </row>
    <row r="150" spans="4:6">
      <c r="D150" s="3"/>
      <c r="E150" s="3"/>
      <c r="F150" s="3"/>
    </row>
    <row r="151" spans="4:6">
      <c r="D151" s="3"/>
      <c r="E151" s="3"/>
      <c r="F151" s="3"/>
    </row>
    <row r="152" spans="4:6">
      <c r="D152" s="3"/>
      <c r="E152" s="3"/>
      <c r="F152" s="3"/>
    </row>
    <row r="153" spans="4:6">
      <c r="D153" s="3"/>
      <c r="E153" s="3"/>
      <c r="F153" s="3"/>
    </row>
    <row r="154" spans="4:6">
      <c r="D154" s="3"/>
      <c r="E154" s="3"/>
      <c r="F154" s="3"/>
    </row>
    <row r="155" spans="4:6">
      <c r="D155" s="3"/>
      <c r="E155" s="3"/>
      <c r="F155" s="3"/>
    </row>
    <row r="156" spans="4:6">
      <c r="D156" s="3"/>
      <c r="E156" s="3"/>
      <c r="F156" s="3"/>
    </row>
    <row r="157" spans="4:6">
      <c r="D157" s="3"/>
      <c r="E157" s="3"/>
      <c r="F157" s="3"/>
    </row>
    <row r="158" spans="4:6">
      <c r="D158" s="3"/>
      <c r="E158" s="3"/>
      <c r="F158" s="3"/>
    </row>
    <row r="159" spans="4:6">
      <c r="D159" s="3"/>
      <c r="E159" s="3"/>
      <c r="F159" s="3"/>
    </row>
    <row r="160" spans="4:6">
      <c r="D160" s="3"/>
      <c r="E160" s="3"/>
      <c r="F160" s="3"/>
    </row>
    <row r="161" spans="4:6">
      <c r="D161" s="3"/>
      <c r="E161" s="3"/>
      <c r="F161" s="3"/>
    </row>
    <row r="162" spans="4:6">
      <c r="D162" s="3"/>
      <c r="E162" s="3"/>
      <c r="F162" s="3"/>
    </row>
    <row r="163" spans="4:6">
      <c r="D163" s="3"/>
      <c r="E163" s="3"/>
      <c r="F163" s="3"/>
    </row>
    <row r="164" spans="4:6">
      <c r="D164" s="3"/>
      <c r="E164" s="3"/>
      <c r="F164" s="3"/>
    </row>
    <row r="165" spans="4:6">
      <c r="D165" s="3"/>
      <c r="E165" s="3"/>
      <c r="F165" s="3"/>
    </row>
    <row r="166" spans="4:6">
      <c r="D166" s="3"/>
      <c r="E166" s="3"/>
      <c r="F166" s="3"/>
    </row>
    <row r="167" spans="4:6">
      <c r="D167" s="3"/>
      <c r="E167" s="3"/>
      <c r="F167" s="3"/>
    </row>
    <row r="168" spans="4:6">
      <c r="D168" s="3"/>
      <c r="E168" s="3"/>
      <c r="F168" s="3"/>
    </row>
    <row r="169" spans="4:6">
      <c r="D169" s="3"/>
      <c r="E169" s="3"/>
      <c r="F169" s="3"/>
    </row>
    <row r="170" spans="4:6">
      <c r="D170" s="3"/>
      <c r="E170" s="3"/>
      <c r="F170" s="3"/>
    </row>
    <row r="171" spans="4:6">
      <c r="D171" s="3"/>
      <c r="E171" s="3"/>
      <c r="F171" s="3"/>
    </row>
    <row r="172" spans="4:6">
      <c r="D172" s="3"/>
      <c r="E172" s="3"/>
      <c r="F172" s="3"/>
    </row>
    <row r="173" spans="4:6">
      <c r="D173" s="3"/>
      <c r="E173" s="3"/>
      <c r="F173" s="3"/>
    </row>
    <row r="174" spans="4:6">
      <c r="D174" s="3"/>
      <c r="E174" s="3"/>
      <c r="F174" s="3"/>
    </row>
    <row r="175" spans="4:6">
      <c r="D175" s="3"/>
      <c r="E175" s="3"/>
      <c r="F175" s="3"/>
    </row>
    <row r="176" spans="4:6">
      <c r="D176" s="3"/>
      <c r="E176" s="3"/>
      <c r="F176" s="3"/>
    </row>
    <row r="177" spans="4:6">
      <c r="D177" s="3"/>
      <c r="E177" s="3"/>
      <c r="F177" s="3"/>
    </row>
    <row r="178" spans="4:6">
      <c r="D178" s="3"/>
      <c r="E178" s="3"/>
      <c r="F178" s="3"/>
    </row>
    <row r="179" spans="4:6">
      <c r="D179" s="3"/>
      <c r="E179" s="3"/>
      <c r="F179" s="3"/>
    </row>
    <row r="180" spans="4:6">
      <c r="D180" s="3"/>
      <c r="E180" s="3"/>
      <c r="F180" s="3"/>
    </row>
    <row r="181" spans="4:6">
      <c r="D181" s="3"/>
      <c r="E181" s="3"/>
      <c r="F181" s="3"/>
    </row>
    <row r="182" spans="4:6">
      <c r="D182" s="3"/>
      <c r="E182" s="3"/>
      <c r="F182" s="3"/>
    </row>
    <row r="183" spans="4:6">
      <c r="D183" s="3"/>
      <c r="E183" s="3"/>
      <c r="F183" s="3"/>
    </row>
    <row r="184" spans="4:6">
      <c r="D184" s="3"/>
      <c r="E184" s="3"/>
      <c r="F184" s="3"/>
    </row>
    <row r="185" spans="4:6">
      <c r="D185" s="3"/>
      <c r="E185" s="3"/>
      <c r="F185" s="3"/>
    </row>
    <row r="186" spans="4:6">
      <c r="D186" s="3"/>
      <c r="E186" s="3"/>
      <c r="F186" s="3"/>
    </row>
    <row r="187" spans="4:6">
      <c r="D187" s="3"/>
      <c r="E187" s="3"/>
      <c r="F187" s="3"/>
    </row>
    <row r="188" spans="4:6">
      <c r="D188" s="3"/>
      <c r="E188" s="3"/>
      <c r="F188" s="3"/>
    </row>
    <row r="189" spans="4:6">
      <c r="D189" s="3"/>
      <c r="E189" s="3"/>
      <c r="F189" s="3"/>
    </row>
    <row r="190" spans="4:6">
      <c r="D190" s="3"/>
      <c r="E190" s="3"/>
      <c r="F190" s="3"/>
    </row>
    <row r="191" spans="4:6">
      <c r="D191" s="3"/>
      <c r="E191" s="3"/>
      <c r="F191" s="3"/>
    </row>
    <row r="192" spans="4:6">
      <c r="D192" s="3"/>
      <c r="E192" s="3"/>
      <c r="F192" s="3"/>
    </row>
    <row r="193" spans="4:6">
      <c r="D193" s="3"/>
      <c r="E193" s="3"/>
      <c r="F193" s="3"/>
    </row>
    <row r="194" spans="4:6">
      <c r="D194" s="3"/>
      <c r="E194" s="3"/>
      <c r="F194" s="3"/>
    </row>
    <row r="195" spans="4:6">
      <c r="D195" s="3"/>
      <c r="E195" s="3"/>
      <c r="F195" s="3"/>
    </row>
    <row r="196" spans="4:6">
      <c r="D196" s="3"/>
      <c r="E196" s="3"/>
      <c r="F196" s="3"/>
    </row>
    <row r="197" spans="4:6">
      <c r="D197" s="3"/>
      <c r="E197" s="3"/>
      <c r="F197" s="3"/>
    </row>
    <row r="198" spans="4:6">
      <c r="D198" s="3"/>
      <c r="E198" s="3"/>
      <c r="F198" s="3"/>
    </row>
    <row r="199" spans="4:6">
      <c r="D199" s="3"/>
      <c r="E199" s="3"/>
      <c r="F199" s="3"/>
    </row>
    <row r="200" spans="4:6">
      <c r="D200" s="3"/>
      <c r="E200" s="3"/>
      <c r="F200" s="3"/>
    </row>
    <row r="201" spans="4:6">
      <c r="D201" s="3"/>
      <c r="E201" s="3"/>
      <c r="F201" s="3"/>
    </row>
    <row r="202" spans="4:6">
      <c r="D202" s="3"/>
      <c r="E202" s="3"/>
      <c r="F202" s="3"/>
    </row>
    <row r="203" spans="4:6">
      <c r="D203" s="3"/>
      <c r="E203" s="3"/>
      <c r="F203" s="3"/>
    </row>
    <row r="204" spans="4:6">
      <c r="D204" s="3"/>
      <c r="E204" s="3"/>
      <c r="F204" s="3"/>
    </row>
    <row r="205" spans="4:6">
      <c r="D205" s="3"/>
      <c r="E205" s="3"/>
      <c r="F205" s="3"/>
    </row>
    <row r="206" spans="4:6">
      <c r="D206" s="3"/>
      <c r="E206" s="3"/>
      <c r="F206" s="3"/>
    </row>
    <row r="207" spans="4:6">
      <c r="D207" s="3"/>
      <c r="E207" s="3"/>
      <c r="F207" s="3"/>
    </row>
    <row r="208" spans="4:6">
      <c r="D208" s="3"/>
      <c r="E208" s="3"/>
      <c r="F208" s="3"/>
    </row>
    <row r="209" spans="4:6">
      <c r="D209" s="3"/>
      <c r="E209" s="3"/>
      <c r="F209" s="3"/>
    </row>
    <row r="210" spans="4:6">
      <c r="D210" s="3"/>
      <c r="E210" s="3"/>
      <c r="F210" s="3"/>
    </row>
    <row r="211" spans="4:6">
      <c r="D211" s="3"/>
      <c r="E211" s="3"/>
      <c r="F211" s="3"/>
    </row>
    <row r="212" spans="4:6">
      <c r="D212" s="3"/>
      <c r="E212" s="3"/>
      <c r="F212" s="3"/>
    </row>
    <row r="213" spans="4:6">
      <c r="D213" s="3"/>
      <c r="E213" s="3"/>
      <c r="F213" s="3"/>
    </row>
    <row r="214" spans="4:6">
      <c r="D214" s="3"/>
      <c r="E214" s="3"/>
      <c r="F214" s="3"/>
    </row>
    <row r="215" spans="4:6">
      <c r="D215" s="3"/>
      <c r="E215" s="3"/>
      <c r="F215" s="3"/>
    </row>
    <row r="216" spans="4:6">
      <c r="D216" s="3"/>
      <c r="E216" s="3"/>
      <c r="F216" s="3"/>
    </row>
    <row r="217" spans="4:6">
      <c r="D217" s="3"/>
      <c r="E217" s="3"/>
      <c r="F217" s="3"/>
    </row>
    <row r="218" spans="4:6">
      <c r="D218" s="3"/>
      <c r="E218" s="3"/>
      <c r="F218" s="3"/>
    </row>
    <row r="219" spans="4:6">
      <c r="D219" s="3"/>
      <c r="E219" s="3"/>
      <c r="F219" s="3"/>
    </row>
    <row r="220" spans="4:6">
      <c r="D220" s="3"/>
      <c r="E220" s="3"/>
      <c r="F220" s="3"/>
    </row>
    <row r="221" spans="4:6">
      <c r="D221" s="3"/>
      <c r="E221" s="3"/>
      <c r="F221" s="3"/>
    </row>
    <row r="222" spans="4:6">
      <c r="D222" s="3"/>
      <c r="E222" s="3"/>
      <c r="F222" s="3"/>
    </row>
    <row r="223" spans="4:6">
      <c r="D223" s="3"/>
      <c r="E223" s="3"/>
      <c r="F223" s="3"/>
    </row>
    <row r="224" spans="4:6">
      <c r="D224" s="3"/>
      <c r="E224" s="3"/>
      <c r="F224" s="3"/>
    </row>
    <row r="225" spans="4:6">
      <c r="D225" s="3"/>
      <c r="E225" s="3"/>
      <c r="F225" s="3"/>
    </row>
    <row r="226" spans="4:6">
      <c r="D226" s="3"/>
      <c r="E226" s="3"/>
      <c r="F226" s="3"/>
    </row>
    <row r="227" spans="4:6">
      <c r="D227" s="3"/>
      <c r="E227" s="3"/>
      <c r="F227" s="3"/>
    </row>
    <row r="228" spans="4:6">
      <c r="D228" s="3"/>
      <c r="E228" s="3"/>
      <c r="F228" s="3"/>
    </row>
    <row r="229" spans="4:6">
      <c r="D229" s="3"/>
      <c r="E229" s="3"/>
      <c r="F229" s="3"/>
    </row>
    <row r="230" spans="4:6">
      <c r="D230" s="3"/>
      <c r="E230" s="3"/>
      <c r="F230" s="3"/>
    </row>
    <row r="231" spans="4:6">
      <c r="D231" s="3"/>
      <c r="E231" s="3"/>
      <c r="F231" s="3"/>
    </row>
    <row r="232" spans="4:6">
      <c r="D232" s="3"/>
      <c r="E232" s="3"/>
      <c r="F232" s="3"/>
    </row>
    <row r="233" spans="4:6">
      <c r="D233" s="3"/>
      <c r="E233" s="3"/>
      <c r="F233" s="3"/>
    </row>
    <row r="234" spans="4:6">
      <c r="D234" s="3"/>
      <c r="E234" s="3"/>
      <c r="F234" s="3"/>
    </row>
    <row r="235" spans="4:6">
      <c r="D235" s="3"/>
      <c r="E235" s="3"/>
      <c r="F235" s="3"/>
    </row>
    <row r="236" spans="4:6">
      <c r="D236" s="3"/>
      <c r="E236" s="3"/>
      <c r="F236" s="3"/>
    </row>
    <row r="237" spans="4:6">
      <c r="D237" s="3"/>
      <c r="E237" s="3"/>
      <c r="F237" s="3"/>
    </row>
    <row r="238" spans="4:6">
      <c r="D238" s="3"/>
      <c r="E238" s="3"/>
      <c r="F238" s="3"/>
    </row>
    <row r="239" spans="4:6">
      <c r="D239" s="3"/>
      <c r="E239" s="3"/>
      <c r="F239" s="3"/>
    </row>
    <row r="240" spans="4:6">
      <c r="D240" s="3"/>
      <c r="E240" s="3"/>
      <c r="F240" s="3"/>
    </row>
    <row r="241" spans="4:6">
      <c r="D241" s="3"/>
      <c r="E241" s="3"/>
      <c r="F241" s="3"/>
    </row>
    <row r="242" spans="4:6">
      <c r="D242" s="3"/>
      <c r="E242" s="3"/>
      <c r="F242" s="3"/>
    </row>
    <row r="243" spans="4:6">
      <c r="D243" s="3"/>
      <c r="E243" s="3"/>
      <c r="F243" s="3"/>
    </row>
    <row r="244" spans="4:6">
      <c r="D244" s="3"/>
      <c r="E244" s="3"/>
      <c r="F244" s="3"/>
    </row>
    <row r="245" spans="4:6">
      <c r="D245" s="3"/>
      <c r="E245" s="3"/>
      <c r="F245" s="3"/>
    </row>
    <row r="246" spans="4:6">
      <c r="D246" s="3"/>
      <c r="E246" s="3"/>
      <c r="F246" s="3"/>
    </row>
    <row r="247" spans="4:6">
      <c r="D247" s="3"/>
      <c r="E247" s="3"/>
      <c r="F247" s="3"/>
    </row>
    <row r="248" spans="4:6">
      <c r="D248" s="3"/>
      <c r="E248" s="3"/>
      <c r="F248" s="3"/>
    </row>
    <row r="249" spans="4:6">
      <c r="D249" s="3"/>
      <c r="E249" s="3"/>
      <c r="F249" s="3"/>
    </row>
    <row r="250" spans="4:6">
      <c r="D250" s="3"/>
      <c r="E250" s="3"/>
      <c r="F250" s="3"/>
    </row>
    <row r="251" spans="4:6">
      <c r="D251" s="3"/>
      <c r="E251" s="3"/>
      <c r="F251" s="3"/>
    </row>
    <row r="252" spans="4:6">
      <c r="D252" s="3"/>
      <c r="E252" s="3"/>
      <c r="F252" s="3"/>
    </row>
    <row r="253" spans="4:6">
      <c r="D253" s="3"/>
      <c r="E253" s="3"/>
      <c r="F253" s="3"/>
    </row>
    <row r="254" spans="4:6">
      <c r="D254" s="3"/>
      <c r="E254" s="3"/>
      <c r="F254" s="3"/>
    </row>
    <row r="255" spans="4:6">
      <c r="D255" s="3"/>
      <c r="E255" s="3"/>
      <c r="F255" s="3"/>
    </row>
    <row r="256" spans="4:6">
      <c r="D256" s="3"/>
      <c r="E256" s="3"/>
      <c r="F256" s="3"/>
    </row>
    <row r="257" spans="4:6">
      <c r="D257" s="3"/>
      <c r="E257" s="3"/>
      <c r="F257" s="3"/>
    </row>
    <row r="258" spans="4:6">
      <c r="D258" s="3"/>
      <c r="E258" s="3"/>
      <c r="F258" s="3"/>
    </row>
    <row r="259" spans="4:6">
      <c r="D259" s="3"/>
      <c r="E259" s="3"/>
      <c r="F259" s="3"/>
    </row>
    <row r="260" spans="4:6">
      <c r="D260" s="3"/>
      <c r="E260" s="3"/>
      <c r="F260" s="3"/>
    </row>
    <row r="261" spans="4:6">
      <c r="D261" s="3"/>
      <c r="E261" s="3"/>
      <c r="F261" s="3"/>
    </row>
    <row r="262" spans="4:6">
      <c r="D262" s="3"/>
      <c r="E262" s="3"/>
      <c r="F262" s="3"/>
    </row>
    <row r="263" spans="4:6">
      <c r="D263" s="3"/>
      <c r="E263" s="3"/>
      <c r="F263" s="3"/>
    </row>
    <row r="264" spans="4:6">
      <c r="D264" s="3"/>
      <c r="E264" s="3"/>
      <c r="F264" s="3"/>
    </row>
    <row r="265" spans="4:6">
      <c r="D265" s="3"/>
      <c r="E265" s="3"/>
      <c r="F265" s="3"/>
    </row>
    <row r="266" spans="4:6">
      <c r="D266" s="3"/>
      <c r="E266" s="3"/>
      <c r="F266" s="3"/>
    </row>
    <row r="267" spans="4:6">
      <c r="D267" s="3"/>
      <c r="E267" s="3"/>
      <c r="F267" s="3"/>
    </row>
    <row r="268" spans="4:6">
      <c r="D268" s="3"/>
      <c r="E268" s="3"/>
      <c r="F268" s="3"/>
    </row>
    <row r="269" spans="4:6">
      <c r="D269" s="3"/>
      <c r="E269" s="3"/>
      <c r="F269" s="3"/>
    </row>
    <row r="270" spans="4:6">
      <c r="D270" s="3"/>
      <c r="E270" s="3"/>
    </row>
    <row r="271" spans="4:6">
      <c r="D271" s="3"/>
      <c r="E271" s="3"/>
      <c r="F271" s="3"/>
    </row>
    <row r="272" spans="4:6">
      <c r="D272" s="3"/>
      <c r="E272" s="3"/>
      <c r="F272" s="3"/>
    </row>
    <row r="273" spans="4:6">
      <c r="D273" s="3"/>
      <c r="E273" s="3"/>
      <c r="F273" s="3"/>
    </row>
    <row r="274" spans="4:6">
      <c r="D274" s="3"/>
      <c r="E274" s="3"/>
      <c r="F274" s="3"/>
    </row>
    <row r="275" spans="4:6">
      <c r="D275" s="3"/>
      <c r="E275" s="3"/>
      <c r="F275" s="3"/>
    </row>
    <row r="276" spans="4:6">
      <c r="D276" s="3"/>
      <c r="E276" s="3"/>
      <c r="F276" s="3"/>
    </row>
    <row r="277" spans="4:6">
      <c r="D277" s="3"/>
      <c r="E277" s="3"/>
      <c r="F277" s="3"/>
    </row>
    <row r="278" spans="4:6">
      <c r="D278" s="3"/>
      <c r="E278" s="3"/>
      <c r="F278" s="3"/>
    </row>
    <row r="279" spans="4:6">
      <c r="D279" s="3"/>
      <c r="E279" s="3"/>
      <c r="F279" s="3"/>
    </row>
    <row r="280" spans="4:6">
      <c r="D280" s="3"/>
      <c r="E280" s="3"/>
      <c r="F280" s="3"/>
    </row>
    <row r="281" spans="4:6">
      <c r="D281" s="3"/>
      <c r="E281" s="3"/>
      <c r="F281" s="3"/>
    </row>
    <row r="282" spans="4:6">
      <c r="D282" s="3"/>
      <c r="E282" s="3"/>
      <c r="F282" s="3"/>
    </row>
    <row r="283" spans="4:6">
      <c r="D283" s="3"/>
      <c r="E283" s="3"/>
      <c r="F283" s="3"/>
    </row>
    <row r="284" spans="4:6">
      <c r="D284" s="3"/>
      <c r="E284" s="3"/>
      <c r="F284" s="3"/>
    </row>
    <row r="285" spans="4:6">
      <c r="D285" s="3"/>
      <c r="E285" s="3"/>
      <c r="F285" s="3"/>
    </row>
    <row r="286" spans="4:6">
      <c r="D286" s="3"/>
      <c r="E286" s="3"/>
      <c r="F286" s="3"/>
    </row>
    <row r="287" spans="4:6">
      <c r="D287" s="3"/>
      <c r="E287" s="3"/>
      <c r="F287" s="3"/>
    </row>
    <row r="288" spans="4:6">
      <c r="D288" s="3"/>
      <c r="E288" s="3"/>
      <c r="F288" s="3"/>
    </row>
    <row r="289" spans="4:6">
      <c r="D289" s="3"/>
      <c r="E289" s="3"/>
      <c r="F289" s="3"/>
    </row>
    <row r="290" spans="4:6">
      <c r="D290" s="3"/>
      <c r="E290" s="3"/>
      <c r="F290" s="3"/>
    </row>
    <row r="291" spans="4:6">
      <c r="D291" s="3"/>
      <c r="E291" s="3"/>
      <c r="F291" s="3"/>
    </row>
    <row r="292" spans="4:6">
      <c r="D292" s="3"/>
      <c r="E292" s="3"/>
      <c r="F292" s="3"/>
    </row>
    <row r="293" spans="4:6">
      <c r="D293" s="3"/>
      <c r="E293" s="3"/>
      <c r="F293" s="3"/>
    </row>
    <row r="294" spans="4:6">
      <c r="D294" s="3"/>
      <c r="E294" s="3"/>
      <c r="F294" s="3"/>
    </row>
    <row r="295" spans="4:6">
      <c r="D295" s="3"/>
      <c r="E295" s="3"/>
      <c r="F295" s="3"/>
    </row>
    <row r="296" spans="4:6">
      <c r="D296" s="3"/>
      <c r="E296" s="3"/>
      <c r="F296" s="3"/>
    </row>
    <row r="297" spans="4:6">
      <c r="D297" s="3"/>
      <c r="E297" s="3"/>
      <c r="F297" s="3"/>
    </row>
    <row r="298" spans="4:6">
      <c r="D298" s="3"/>
      <c r="E298" s="3"/>
      <c r="F298" s="3"/>
    </row>
    <row r="299" spans="4:6">
      <c r="D299" s="3"/>
      <c r="E299" s="3"/>
      <c r="F299" s="3"/>
    </row>
    <row r="300" spans="4:6">
      <c r="D300" s="3"/>
      <c r="E300" s="3"/>
      <c r="F300" s="3"/>
    </row>
    <row r="301" spans="4:6">
      <c r="D301" s="3"/>
      <c r="E301" s="3"/>
      <c r="F301" s="3"/>
    </row>
    <row r="302" spans="4:6">
      <c r="D302" s="3"/>
      <c r="E302" s="3"/>
      <c r="F302" s="3"/>
    </row>
    <row r="303" spans="4:6">
      <c r="D303" s="3"/>
      <c r="E303" s="3"/>
      <c r="F303" s="3"/>
    </row>
    <row r="304" spans="4:6">
      <c r="D304" s="3"/>
      <c r="E304" s="3"/>
      <c r="F304" s="3"/>
    </row>
    <row r="305" spans="4:6">
      <c r="D305" s="3"/>
      <c r="E305" s="3"/>
      <c r="F305" s="3"/>
    </row>
    <row r="306" spans="4:6">
      <c r="D306" s="3"/>
      <c r="E306" s="3"/>
      <c r="F306" s="3"/>
    </row>
    <row r="307" spans="4:6">
      <c r="D307" s="3"/>
      <c r="E307" s="3"/>
      <c r="F307" s="3"/>
    </row>
    <row r="308" spans="4:6">
      <c r="D308" s="3"/>
      <c r="E308" s="3"/>
      <c r="F308" s="3"/>
    </row>
    <row r="309" spans="4:6">
      <c r="D309" s="3"/>
      <c r="E309" s="3"/>
      <c r="F309" s="3"/>
    </row>
    <row r="310" spans="4:6">
      <c r="D310" s="3"/>
      <c r="E310" s="3"/>
      <c r="F310" s="3"/>
    </row>
    <row r="311" spans="4:6">
      <c r="D311" s="3"/>
      <c r="E311" s="3"/>
      <c r="F311" s="3"/>
    </row>
    <row r="312" spans="4:6">
      <c r="D312" s="3"/>
      <c r="E312" s="3"/>
      <c r="F312" s="3"/>
    </row>
    <row r="313" spans="4:6">
      <c r="D313" s="3"/>
      <c r="E313" s="3"/>
      <c r="F313" s="3"/>
    </row>
    <row r="314" spans="4:6">
      <c r="D314" s="3"/>
      <c r="E314" s="3"/>
      <c r="F314" s="3"/>
    </row>
    <row r="315" spans="4:6">
      <c r="D315" s="3"/>
      <c r="E315" s="3"/>
      <c r="F315" s="3"/>
    </row>
    <row r="316" spans="4:6">
      <c r="D316" s="3"/>
      <c r="E316" s="3"/>
      <c r="F316" s="3"/>
    </row>
    <row r="317" spans="4:6">
      <c r="D317" s="3"/>
      <c r="E317" s="3"/>
      <c r="F317" s="3"/>
    </row>
    <row r="318" spans="4:6">
      <c r="D318" s="3"/>
      <c r="E318" s="3"/>
      <c r="F318" s="3"/>
    </row>
    <row r="319" spans="4:6">
      <c r="D319" s="3"/>
      <c r="E319" s="3"/>
      <c r="F319" s="3"/>
    </row>
    <row r="320" spans="4:6">
      <c r="D320" s="3"/>
      <c r="E320" s="3"/>
      <c r="F320" s="3"/>
    </row>
    <row r="321" spans="4:6">
      <c r="D321" s="3"/>
      <c r="E321" s="3"/>
      <c r="F321" s="3"/>
    </row>
    <row r="322" spans="4:6">
      <c r="D322" s="3"/>
      <c r="E322" s="3"/>
      <c r="F322" s="3"/>
    </row>
    <row r="323" spans="4:6">
      <c r="D323" s="3"/>
      <c r="E323" s="3"/>
      <c r="F323" s="3"/>
    </row>
    <row r="324" spans="4:6">
      <c r="D324" s="3"/>
      <c r="E324" s="3"/>
      <c r="F324" s="3"/>
    </row>
    <row r="325" spans="4:6">
      <c r="D325" s="3"/>
      <c r="E325" s="3"/>
      <c r="F325" s="3"/>
    </row>
    <row r="326" spans="4:6">
      <c r="D326" s="3"/>
      <c r="E326" s="3"/>
      <c r="F326" s="3"/>
    </row>
    <row r="327" spans="4:6">
      <c r="D327" s="3"/>
      <c r="E327" s="3"/>
      <c r="F327" s="3"/>
    </row>
    <row r="328" spans="4:6">
      <c r="D328" s="3"/>
      <c r="E328" s="3"/>
      <c r="F328" s="3"/>
    </row>
    <row r="329" spans="4:6">
      <c r="D329" s="3"/>
      <c r="E329" s="3"/>
      <c r="F329" s="3"/>
    </row>
    <row r="330" spans="4:6">
      <c r="D330" s="3"/>
      <c r="E330" s="3"/>
      <c r="F330" s="3"/>
    </row>
    <row r="331" spans="4:6">
      <c r="D331" s="3"/>
      <c r="E331" s="3"/>
      <c r="F331" s="3"/>
    </row>
    <row r="332" spans="4:6">
      <c r="D332" s="3"/>
      <c r="E332" s="3"/>
      <c r="F332" s="3"/>
    </row>
    <row r="333" spans="4:6">
      <c r="D333" s="3"/>
      <c r="E333" s="3"/>
      <c r="F333" s="3"/>
    </row>
    <row r="334" spans="4:6">
      <c r="D334" s="3"/>
      <c r="E334" s="3"/>
      <c r="F334" s="3"/>
    </row>
    <row r="335" spans="4:6">
      <c r="D335" s="3"/>
      <c r="E335" s="3"/>
      <c r="F335" s="3"/>
    </row>
    <row r="336" spans="4:6">
      <c r="D336" s="3"/>
      <c r="E336" s="3"/>
      <c r="F336" s="3"/>
    </row>
    <row r="337" spans="4:6">
      <c r="D337" s="3"/>
      <c r="E337" s="3"/>
      <c r="F337" s="3"/>
    </row>
    <row r="338" spans="4:6">
      <c r="D338" s="3"/>
      <c r="E338" s="3"/>
      <c r="F338" s="3"/>
    </row>
    <row r="339" spans="4:6">
      <c r="D339" s="3"/>
      <c r="E339" s="3"/>
      <c r="F339" s="3"/>
    </row>
    <row r="340" spans="4:6">
      <c r="D340" s="3"/>
      <c r="E340" s="3"/>
      <c r="F340" s="3"/>
    </row>
    <row r="341" spans="4:6">
      <c r="D341" s="3"/>
      <c r="E341" s="3"/>
      <c r="F341" s="3"/>
    </row>
    <row r="342" spans="4:6">
      <c r="D342" s="3"/>
      <c r="E342" s="3"/>
      <c r="F342" s="3"/>
    </row>
    <row r="343" spans="4:6">
      <c r="D343" s="3"/>
      <c r="E343" s="3"/>
      <c r="F343" s="3"/>
    </row>
    <row r="344" spans="4:6">
      <c r="D344" s="3"/>
      <c r="E344" s="3"/>
      <c r="F344" s="3"/>
    </row>
    <row r="345" spans="4:6">
      <c r="D345" s="3"/>
      <c r="E345" s="3"/>
      <c r="F345" s="3"/>
    </row>
    <row r="346" spans="4:6">
      <c r="D346" s="3"/>
      <c r="E346" s="3"/>
      <c r="F346" s="3"/>
    </row>
    <row r="347" spans="4:6">
      <c r="D347" s="3"/>
      <c r="E347" s="3"/>
      <c r="F347" s="3"/>
    </row>
    <row r="348" spans="4:6">
      <c r="D348" s="3"/>
      <c r="E348" s="3"/>
      <c r="F348" s="3"/>
    </row>
    <row r="349" spans="4:6">
      <c r="D349" s="3"/>
      <c r="E349" s="3"/>
      <c r="F349" s="3"/>
    </row>
    <row r="350" spans="4:6">
      <c r="D350" s="3"/>
      <c r="E350" s="3"/>
      <c r="F350" s="3"/>
    </row>
    <row r="351" spans="4:6">
      <c r="D351" s="3"/>
      <c r="E351" s="3"/>
      <c r="F351" s="3"/>
    </row>
    <row r="352" spans="4:6">
      <c r="D352" s="3"/>
      <c r="E352" s="3"/>
      <c r="F352" s="3"/>
    </row>
    <row r="353" spans="3:6">
      <c r="D353" s="3"/>
      <c r="E353" s="3"/>
      <c r="F353" s="3"/>
    </row>
    <row r="354" spans="3:6">
      <c r="D354" s="3"/>
      <c r="E354" s="3"/>
      <c r="F354" s="3"/>
    </row>
    <row r="355" spans="3:6">
      <c r="D355" s="3"/>
      <c r="E355" s="3"/>
      <c r="F355" s="3"/>
    </row>
    <row r="356" spans="3:6">
      <c r="D356" s="3"/>
      <c r="E356" s="3"/>
      <c r="F356" s="3"/>
    </row>
    <row r="357" spans="3:6">
      <c r="D357" s="3"/>
      <c r="E357" s="3"/>
      <c r="F357" s="3"/>
    </row>
    <row r="358" spans="3:6">
      <c r="D358" s="3"/>
      <c r="E358" s="3"/>
      <c r="F358" s="3"/>
    </row>
    <row r="359" spans="3:6">
      <c r="D359" s="3"/>
      <c r="E359" s="3"/>
      <c r="F359" s="3"/>
    </row>
    <row r="360" spans="3:6">
      <c r="D360" s="3"/>
      <c r="E360" s="3"/>
      <c r="F360" s="3"/>
    </row>
    <row r="361" spans="3:6">
      <c r="D361" s="3"/>
      <c r="E361" s="3"/>
      <c r="F361" s="3"/>
    </row>
    <row r="362" spans="3:6">
      <c r="D362" s="3"/>
      <c r="E362" s="3"/>
      <c r="F362" s="3"/>
    </row>
    <row r="363" spans="3:6">
      <c r="D363" s="3"/>
      <c r="E363" s="3"/>
      <c r="F363" s="3"/>
    </row>
    <row r="364" spans="3:6">
      <c r="C364" s="15"/>
      <c r="D364" s="3"/>
      <c r="E364" s="3"/>
      <c r="F364" s="3"/>
    </row>
    <row r="365" spans="3:6">
      <c r="D365" s="3"/>
      <c r="E365" s="3"/>
      <c r="F365" s="3"/>
    </row>
    <row r="366" spans="3:6">
      <c r="C366" s="15"/>
      <c r="D366" s="3"/>
      <c r="E366" s="3"/>
      <c r="F366" s="3"/>
    </row>
    <row r="367" spans="3:6">
      <c r="D367" s="3"/>
      <c r="E367" s="3"/>
      <c r="F367" s="3"/>
    </row>
    <row r="368" spans="3:6">
      <c r="D368" s="3"/>
      <c r="E368" s="3"/>
      <c r="F368" s="3"/>
    </row>
    <row r="369" spans="4:6">
      <c r="D369" s="3"/>
      <c r="E369" s="3"/>
      <c r="F369" s="3"/>
    </row>
    <row r="370" spans="4:6">
      <c r="D370" s="3"/>
      <c r="E370" s="3"/>
      <c r="F370" s="3"/>
    </row>
    <row r="371" spans="4:6">
      <c r="D371" s="3"/>
      <c r="E371" s="3"/>
      <c r="F371" s="3"/>
    </row>
    <row r="372" spans="4:6">
      <c r="D372" s="3"/>
      <c r="E372" s="3"/>
      <c r="F372" s="3"/>
    </row>
    <row r="373" spans="4:6">
      <c r="D373" s="3"/>
      <c r="E373" s="3"/>
      <c r="F373" s="3"/>
    </row>
    <row r="374" spans="4:6">
      <c r="D374" s="3"/>
      <c r="E374" s="3"/>
      <c r="F374" s="3"/>
    </row>
    <row r="375" spans="4:6">
      <c r="D375" s="3"/>
      <c r="E375" s="3"/>
      <c r="F375" s="3"/>
    </row>
    <row r="376" spans="4:6">
      <c r="D376" s="3"/>
      <c r="E376" s="3"/>
      <c r="F376" s="3"/>
    </row>
    <row r="377" spans="4:6">
      <c r="D377" s="3"/>
      <c r="E377" s="3"/>
      <c r="F377" s="3"/>
    </row>
    <row r="378" spans="4:6">
      <c r="D378" s="3"/>
      <c r="E378" s="3"/>
      <c r="F378" s="3"/>
    </row>
    <row r="379" spans="4:6">
      <c r="D379" s="3"/>
      <c r="E379" s="3"/>
      <c r="F379" s="3"/>
    </row>
    <row r="380" spans="4:6">
      <c r="D380" s="3"/>
      <c r="E380" s="3"/>
      <c r="F380" s="3"/>
    </row>
    <row r="381" spans="4:6">
      <c r="D381" s="3"/>
      <c r="E381" s="3"/>
      <c r="F381" s="3"/>
    </row>
    <row r="382" spans="4:6">
      <c r="D382" s="3"/>
      <c r="E382" s="3"/>
      <c r="F382" s="3"/>
    </row>
    <row r="383" spans="4:6">
      <c r="D383" s="3"/>
      <c r="E383" s="3"/>
      <c r="F383" s="3"/>
    </row>
    <row r="384" spans="4:6">
      <c r="D384" s="3"/>
      <c r="E384" s="3"/>
      <c r="F384" s="3"/>
    </row>
    <row r="385" spans="4:6">
      <c r="D385" s="3"/>
      <c r="E385" s="3"/>
      <c r="F385" s="3"/>
    </row>
    <row r="386" spans="4:6">
      <c r="D386" s="3"/>
      <c r="E386" s="3"/>
      <c r="F386" s="3"/>
    </row>
    <row r="387" spans="4:6">
      <c r="D387" s="3"/>
      <c r="E387" s="3"/>
      <c r="F387" s="3"/>
    </row>
    <row r="388" spans="4:6">
      <c r="D388" s="3"/>
      <c r="E388" s="3"/>
      <c r="F388" s="3"/>
    </row>
    <row r="389" spans="4:6">
      <c r="D389" s="3"/>
      <c r="E389" s="3"/>
      <c r="F389" s="3"/>
    </row>
    <row r="390" spans="4:6">
      <c r="D390" s="3"/>
      <c r="E390" s="3"/>
      <c r="F390" s="3"/>
    </row>
    <row r="391" spans="4:6">
      <c r="D391" s="3"/>
      <c r="E391" s="3"/>
      <c r="F391" s="3"/>
    </row>
    <row r="392" spans="4:6">
      <c r="D392" s="3"/>
      <c r="E392" s="3"/>
      <c r="F392" s="3"/>
    </row>
    <row r="393" spans="4:6">
      <c r="D393" s="3"/>
      <c r="E393" s="3"/>
      <c r="F393" s="3"/>
    </row>
    <row r="394" spans="4:6">
      <c r="D394" s="3"/>
      <c r="E394" s="3"/>
      <c r="F394" s="3"/>
    </row>
    <row r="395" spans="4:6">
      <c r="D395" s="3"/>
      <c r="E395" s="3"/>
      <c r="F395" s="3"/>
    </row>
    <row r="396" spans="4:6">
      <c r="D396" s="3"/>
      <c r="E396" s="3"/>
      <c r="F396" s="3"/>
    </row>
    <row r="397" spans="4:6">
      <c r="D397" s="3"/>
      <c r="E397" s="3"/>
      <c r="F397" s="3"/>
    </row>
    <row r="398" spans="4:6">
      <c r="D398" s="3"/>
      <c r="E398" s="3"/>
      <c r="F398" s="3"/>
    </row>
    <row r="399" spans="4:6">
      <c r="D399" s="3"/>
      <c r="E399" s="3"/>
      <c r="F399" s="3"/>
    </row>
    <row r="400" spans="4:6">
      <c r="D400" s="3"/>
      <c r="E400" s="3"/>
      <c r="F400" s="3"/>
    </row>
    <row r="401" spans="4:6">
      <c r="D401" s="3"/>
      <c r="E401" s="3"/>
      <c r="F401" s="3"/>
    </row>
    <row r="402" spans="4:6">
      <c r="D402" s="3"/>
      <c r="E402" s="3"/>
      <c r="F402" s="3"/>
    </row>
    <row r="403" spans="4:6">
      <c r="D403" s="3"/>
      <c r="E403" s="3"/>
      <c r="F403" s="3"/>
    </row>
    <row r="404" spans="4:6">
      <c r="D404" s="3"/>
      <c r="E404" s="3"/>
      <c r="F404" s="3"/>
    </row>
    <row r="405" spans="4:6">
      <c r="D405" s="3"/>
      <c r="E405" s="3"/>
      <c r="F405" s="3"/>
    </row>
    <row r="406" spans="4:6">
      <c r="D406" s="3"/>
      <c r="E406" s="3"/>
      <c r="F406" s="3"/>
    </row>
    <row r="407" spans="4:6">
      <c r="D407" s="3"/>
      <c r="E407" s="3"/>
      <c r="F407" s="3"/>
    </row>
    <row r="408" spans="4:6">
      <c r="D408" s="3"/>
      <c r="E408" s="3"/>
      <c r="F408" s="3"/>
    </row>
    <row r="409" spans="4:6">
      <c r="D409" s="3"/>
      <c r="E409" s="3"/>
      <c r="F409" s="3"/>
    </row>
    <row r="410" spans="4:6">
      <c r="D410" s="3"/>
      <c r="E410" s="3"/>
      <c r="F410" s="3"/>
    </row>
    <row r="411" spans="4:6">
      <c r="D411" s="3"/>
      <c r="E411" s="3"/>
      <c r="F411" s="3"/>
    </row>
    <row r="412" spans="4:6">
      <c r="D412" s="3"/>
      <c r="E412" s="3"/>
      <c r="F412" s="3"/>
    </row>
    <row r="413" spans="4:6">
      <c r="D413" s="3"/>
      <c r="E413" s="3"/>
      <c r="F413" s="3"/>
    </row>
    <row r="414" spans="4:6">
      <c r="D414" s="3"/>
      <c r="E414" s="3"/>
      <c r="F414" s="3"/>
    </row>
    <row r="415" spans="4:6">
      <c r="D415" s="3"/>
      <c r="E415" s="3"/>
      <c r="F415" s="3"/>
    </row>
    <row r="416" spans="4:6">
      <c r="D416" s="3"/>
      <c r="E416" s="3"/>
      <c r="F416" s="3"/>
    </row>
    <row r="417" spans="4:6">
      <c r="D417" s="3"/>
      <c r="E417" s="3"/>
      <c r="F417" s="3"/>
    </row>
    <row r="418" spans="4:6">
      <c r="D418" s="3"/>
      <c r="E418" s="3"/>
      <c r="F418" s="3"/>
    </row>
    <row r="419" spans="4:6">
      <c r="D419" s="3"/>
      <c r="E419" s="3"/>
      <c r="F419" s="3"/>
    </row>
    <row r="420" spans="4:6">
      <c r="D420" s="3"/>
      <c r="E420" s="3"/>
      <c r="F420" s="3"/>
    </row>
    <row r="421" spans="4:6">
      <c r="D421" s="3"/>
      <c r="E421" s="3"/>
      <c r="F421" s="3"/>
    </row>
    <row r="422" spans="4:6">
      <c r="D422" s="3"/>
      <c r="E422" s="3"/>
      <c r="F422" s="3"/>
    </row>
    <row r="423" spans="4:6">
      <c r="D423" s="3"/>
      <c r="E423" s="3"/>
      <c r="F423" s="3"/>
    </row>
    <row r="424" spans="4:6">
      <c r="D424" s="3"/>
      <c r="E424" s="3"/>
      <c r="F424" s="3"/>
    </row>
    <row r="425" spans="4:6">
      <c r="D425" s="3"/>
      <c r="E425" s="3"/>
      <c r="F425" s="3"/>
    </row>
    <row r="426" spans="4:6">
      <c r="D426" s="3"/>
      <c r="E426" s="3"/>
      <c r="F426" s="3"/>
    </row>
    <row r="427" spans="4:6">
      <c r="D427" s="3"/>
      <c r="E427" s="3"/>
      <c r="F427" s="3"/>
    </row>
    <row r="428" spans="4:6">
      <c r="D428" s="3"/>
      <c r="E428" s="3"/>
      <c r="F428" s="3"/>
    </row>
    <row r="429" spans="4:6">
      <c r="D429" s="3"/>
      <c r="E429" s="3"/>
      <c r="F429" s="3"/>
    </row>
    <row r="430" spans="4:6">
      <c r="D430" s="3"/>
      <c r="E430" s="3"/>
      <c r="F430" s="3"/>
    </row>
    <row r="431" spans="4:6">
      <c r="D431" s="3"/>
      <c r="E431" s="3"/>
      <c r="F431" s="3"/>
    </row>
    <row r="432" spans="4:6">
      <c r="D432" s="3"/>
      <c r="E432" s="3"/>
      <c r="F432" s="3"/>
    </row>
    <row r="433" spans="4:6">
      <c r="D433" s="3"/>
      <c r="E433" s="3"/>
      <c r="F433" s="3"/>
    </row>
    <row r="434" spans="4:6">
      <c r="D434" s="3"/>
      <c r="E434" s="3"/>
      <c r="F434" s="3"/>
    </row>
    <row r="435" spans="4:6">
      <c r="D435" s="3"/>
      <c r="E435" s="3"/>
      <c r="F435" s="3"/>
    </row>
    <row r="436" spans="4:6">
      <c r="D436" s="3"/>
      <c r="E436" s="3"/>
      <c r="F436" s="3"/>
    </row>
    <row r="437" spans="4:6">
      <c r="D437" s="3"/>
      <c r="E437" s="3"/>
      <c r="F437" s="3"/>
    </row>
    <row r="438" spans="4:6">
      <c r="D438" s="3"/>
      <c r="E438" s="3"/>
      <c r="F438" s="3"/>
    </row>
    <row r="439" spans="4:6">
      <c r="D439" s="3"/>
      <c r="E439" s="3"/>
      <c r="F439" s="3"/>
    </row>
    <row r="440" spans="4:6">
      <c r="D440" s="3"/>
      <c r="E440" s="3"/>
      <c r="F440" s="3"/>
    </row>
    <row r="441" spans="4:6">
      <c r="D441" s="3"/>
      <c r="E441" s="3"/>
      <c r="F441" s="3"/>
    </row>
    <row r="442" spans="4:6">
      <c r="D442" s="3"/>
      <c r="E442" s="3"/>
      <c r="F442" s="3"/>
    </row>
    <row r="443" spans="4:6">
      <c r="D443" s="3"/>
      <c r="E443" s="3"/>
      <c r="F443" s="3"/>
    </row>
    <row r="444" spans="4:6">
      <c r="D444" s="3"/>
      <c r="E444" s="3"/>
      <c r="F444" s="3"/>
    </row>
    <row r="445" spans="4:6">
      <c r="D445" s="3"/>
      <c r="E445" s="3"/>
      <c r="F445" s="3"/>
    </row>
    <row r="446" spans="4:6">
      <c r="D446" s="3"/>
      <c r="E446" s="3"/>
      <c r="F446" s="3"/>
    </row>
    <row r="447" spans="4:6">
      <c r="D447" s="3"/>
      <c r="E447" s="3"/>
      <c r="F447" s="3"/>
    </row>
    <row r="448" spans="4:6">
      <c r="D448" s="3"/>
      <c r="E448" s="3"/>
      <c r="F448" s="3"/>
    </row>
    <row r="449" spans="4:6">
      <c r="D449" s="3"/>
      <c r="E449" s="3"/>
      <c r="F449" s="3"/>
    </row>
    <row r="450" spans="4:6">
      <c r="D450" s="3"/>
      <c r="E450" s="3"/>
      <c r="F450" s="3"/>
    </row>
    <row r="451" spans="4:6">
      <c r="D451" s="3"/>
      <c r="E451" s="3"/>
      <c r="F451" s="3"/>
    </row>
    <row r="452" spans="4:6">
      <c r="D452" s="3"/>
      <c r="E452" s="3"/>
      <c r="F452" s="3"/>
    </row>
    <row r="453" spans="4:6">
      <c r="D453" s="3"/>
      <c r="E453" s="3"/>
      <c r="F453" s="3"/>
    </row>
    <row r="454" spans="4:6">
      <c r="D454" s="3"/>
      <c r="E454" s="3"/>
      <c r="F454" s="3"/>
    </row>
    <row r="455" spans="4:6">
      <c r="D455" s="3"/>
      <c r="E455" s="3"/>
      <c r="F455" s="3"/>
    </row>
    <row r="456" spans="4:6">
      <c r="D456" s="3"/>
      <c r="E456" s="3"/>
      <c r="F456" s="3"/>
    </row>
    <row r="457" spans="4:6">
      <c r="D457" s="3"/>
      <c r="E457" s="3"/>
      <c r="F457" s="3"/>
    </row>
    <row r="458" spans="4:6">
      <c r="D458" s="3"/>
      <c r="E458" s="3"/>
      <c r="F458" s="3"/>
    </row>
    <row r="459" spans="4:6">
      <c r="D459" s="3"/>
      <c r="E459" s="3"/>
      <c r="F459" s="3"/>
    </row>
    <row r="460" spans="4:6">
      <c r="D460" s="3"/>
      <c r="E460" s="3"/>
      <c r="F460" s="3"/>
    </row>
    <row r="461" spans="4:6">
      <c r="D461" s="3"/>
      <c r="E461" s="3"/>
      <c r="F461" s="3"/>
    </row>
    <row r="462" spans="4:6">
      <c r="D462" s="3"/>
      <c r="E462" s="3"/>
      <c r="F462" s="3"/>
    </row>
    <row r="463" spans="4:6">
      <c r="D463" s="3"/>
      <c r="E463" s="3"/>
      <c r="F463" s="3"/>
    </row>
    <row r="464" spans="4:6">
      <c r="D464" s="3"/>
      <c r="E464" s="3"/>
      <c r="F464" s="3"/>
    </row>
    <row r="465" spans="4:6">
      <c r="D465" s="3"/>
      <c r="E465" s="3"/>
      <c r="F465" s="3"/>
    </row>
    <row r="466" spans="4:6">
      <c r="D466" s="3"/>
      <c r="E466" s="3"/>
      <c r="F466" s="3"/>
    </row>
    <row r="467" spans="4:6">
      <c r="D467" s="3"/>
      <c r="E467" s="3"/>
      <c r="F467" s="3"/>
    </row>
    <row r="468" spans="4:6">
      <c r="D468" s="3"/>
      <c r="E468" s="3"/>
      <c r="F468" s="3"/>
    </row>
    <row r="469" spans="4:6">
      <c r="D469" s="3"/>
      <c r="E469" s="3"/>
      <c r="F469" s="3"/>
    </row>
    <row r="470" spans="4:6">
      <c r="D470" s="3"/>
      <c r="E470" s="3"/>
      <c r="F470" s="3"/>
    </row>
    <row r="471" spans="4:6">
      <c r="D471" s="3"/>
      <c r="E471" s="3"/>
      <c r="F471" s="3"/>
    </row>
    <row r="472" spans="4:6">
      <c r="D472" s="3"/>
      <c r="E472" s="3"/>
      <c r="F472" s="3"/>
    </row>
    <row r="473" spans="4:6">
      <c r="D473" s="3"/>
      <c r="E473" s="3"/>
      <c r="F473" s="3"/>
    </row>
    <row r="474" spans="4:6">
      <c r="D474" s="3"/>
      <c r="E474" s="3"/>
      <c r="F474" s="3"/>
    </row>
    <row r="475" spans="4:6">
      <c r="D475" s="3"/>
      <c r="E475" s="3"/>
      <c r="F475" s="3"/>
    </row>
    <row r="476" spans="4:6">
      <c r="D476" s="3"/>
      <c r="E476" s="3"/>
      <c r="F476" s="3"/>
    </row>
    <row r="477" spans="4:6">
      <c r="D477" s="3"/>
      <c r="E477" s="3"/>
      <c r="F477" s="3"/>
    </row>
    <row r="478" spans="4:6">
      <c r="D478" s="3"/>
      <c r="E478" s="3"/>
      <c r="F478" s="3"/>
    </row>
    <row r="479" spans="4:6">
      <c r="D479" s="3"/>
      <c r="E479" s="3"/>
      <c r="F479" s="3"/>
    </row>
    <row r="480" spans="4:6">
      <c r="D480" s="3"/>
      <c r="E480" s="3"/>
      <c r="F480" s="3"/>
    </row>
    <row r="481" spans="4:6">
      <c r="D481" s="3"/>
      <c r="E481" s="3"/>
      <c r="F481" s="3"/>
    </row>
    <row r="482" spans="4:6">
      <c r="D482" s="3"/>
      <c r="E482" s="3"/>
      <c r="F482" s="3"/>
    </row>
    <row r="483" spans="4:6">
      <c r="D483" s="3"/>
      <c r="E483" s="3"/>
      <c r="F483" s="3"/>
    </row>
    <row r="484" spans="4:6">
      <c r="D484" s="3"/>
      <c r="E484" s="3"/>
      <c r="F484" s="3"/>
    </row>
    <row r="485" spans="4:6">
      <c r="D485" s="3"/>
      <c r="E485" s="3"/>
      <c r="F485" s="3"/>
    </row>
    <row r="486" spans="4:6">
      <c r="D486" s="3"/>
      <c r="E486" s="3"/>
      <c r="F486" s="3"/>
    </row>
    <row r="487" spans="4:6">
      <c r="D487" s="3"/>
      <c r="E487" s="3"/>
      <c r="F487" s="3"/>
    </row>
    <row r="488" spans="4:6">
      <c r="D488" s="3"/>
      <c r="E488" s="3"/>
      <c r="F488" s="3"/>
    </row>
    <row r="489" spans="4:6">
      <c r="D489" s="3"/>
      <c r="E489" s="3"/>
      <c r="F489" s="3"/>
    </row>
    <row r="490" spans="4:6">
      <c r="D490" s="3"/>
      <c r="E490" s="3"/>
      <c r="F490" s="3"/>
    </row>
    <row r="491" spans="4:6">
      <c r="D491" s="3"/>
      <c r="E491" s="3"/>
      <c r="F491" s="3"/>
    </row>
    <row r="492" spans="4:6">
      <c r="D492" s="3"/>
      <c r="E492" s="3"/>
      <c r="F492" s="3"/>
    </row>
    <row r="493" spans="4:6">
      <c r="D493" s="3"/>
      <c r="E493" s="3"/>
      <c r="F493" s="3"/>
    </row>
    <row r="494" spans="4:6">
      <c r="D494" s="3"/>
      <c r="E494" s="3"/>
      <c r="F494" s="3"/>
    </row>
    <row r="495" spans="4:6">
      <c r="D495" s="3"/>
      <c r="E495" s="3"/>
      <c r="F495" s="3"/>
    </row>
    <row r="496" spans="4:6">
      <c r="D496" s="3"/>
      <c r="E496" s="3"/>
      <c r="F496" s="3"/>
    </row>
    <row r="497" spans="4:6">
      <c r="D497" s="3"/>
      <c r="E497" s="3"/>
      <c r="F497" s="3"/>
    </row>
    <row r="498" spans="4:6">
      <c r="D498" s="3"/>
      <c r="E498" s="3"/>
      <c r="F498" s="3"/>
    </row>
    <row r="499" spans="4:6">
      <c r="D499" s="3"/>
      <c r="E499" s="3"/>
      <c r="F499" s="3"/>
    </row>
    <row r="500" spans="4:6">
      <c r="D500" s="3"/>
      <c r="E500" s="3"/>
      <c r="F500" s="3"/>
    </row>
    <row r="501" spans="4:6">
      <c r="D501" s="3"/>
      <c r="E501" s="3"/>
      <c r="F501" s="3"/>
    </row>
    <row r="502" spans="4:6">
      <c r="D502" s="3"/>
      <c r="E502" s="3"/>
      <c r="F502" s="3"/>
    </row>
    <row r="503" spans="4:6">
      <c r="D503" s="3"/>
      <c r="E503" s="3"/>
      <c r="F503" s="3"/>
    </row>
    <row r="504" spans="4:6">
      <c r="D504" s="3"/>
      <c r="E504" s="3"/>
      <c r="F504" s="3"/>
    </row>
    <row r="505" spans="4:6">
      <c r="D505" s="3"/>
      <c r="E505" s="3"/>
      <c r="F505" s="3"/>
    </row>
    <row r="506" spans="4:6">
      <c r="D506" s="3"/>
      <c r="E506" s="3"/>
      <c r="F506" s="3"/>
    </row>
    <row r="507" spans="4:6">
      <c r="D507" s="3"/>
      <c r="E507" s="3"/>
      <c r="F507" s="3"/>
    </row>
    <row r="508" spans="4:6">
      <c r="D508" s="3"/>
      <c r="E508" s="3"/>
      <c r="F508" s="3"/>
    </row>
    <row r="509" spans="4:6">
      <c r="D509" s="3"/>
      <c r="E509" s="3"/>
      <c r="F509" s="3"/>
    </row>
    <row r="510" spans="4:6">
      <c r="D510" s="3"/>
      <c r="E510" s="3"/>
      <c r="F510" s="3"/>
    </row>
    <row r="511" spans="4:6">
      <c r="D511" s="3"/>
      <c r="E511" s="3"/>
      <c r="F511" s="3"/>
    </row>
    <row r="512" spans="4:6">
      <c r="D512" s="3"/>
      <c r="E512" s="3"/>
      <c r="F512" s="3"/>
    </row>
    <row r="513" spans="4:6">
      <c r="D513" s="3"/>
      <c r="E513" s="3"/>
      <c r="F513" s="3"/>
    </row>
    <row r="514" spans="4:6">
      <c r="D514" s="3"/>
      <c r="E514" s="3"/>
      <c r="F514" s="3"/>
    </row>
    <row r="515" spans="4:6">
      <c r="D515" s="3"/>
      <c r="E515" s="3"/>
      <c r="F515" s="3"/>
    </row>
    <row r="516" spans="4:6">
      <c r="D516" s="3"/>
      <c r="E516" s="3"/>
      <c r="F516" s="3"/>
    </row>
    <row r="517" spans="4:6">
      <c r="D517" s="3"/>
      <c r="E517" s="3"/>
      <c r="F517" s="3"/>
    </row>
    <row r="518" spans="4:6">
      <c r="D518" s="3"/>
      <c r="E518" s="3"/>
      <c r="F518" s="3"/>
    </row>
    <row r="519" spans="4:6">
      <c r="D519" s="3"/>
      <c r="E519" s="3"/>
      <c r="F519" s="3"/>
    </row>
    <row r="520" spans="4:6">
      <c r="D520" s="3"/>
      <c r="E520" s="3"/>
      <c r="F520" s="3"/>
    </row>
    <row r="521" spans="4:6">
      <c r="D521" s="3"/>
      <c r="E521" s="3"/>
      <c r="F521" s="3"/>
    </row>
    <row r="522" spans="4:6">
      <c r="D522" s="3"/>
      <c r="E522" s="3"/>
      <c r="F522" s="3"/>
    </row>
    <row r="523" spans="4:6">
      <c r="D523" s="3"/>
      <c r="E523" s="3"/>
      <c r="F523" s="3"/>
    </row>
    <row r="524" spans="4:6">
      <c r="D524" s="3"/>
      <c r="E524" s="3"/>
      <c r="F524" s="3"/>
    </row>
    <row r="525" spans="4:6">
      <c r="D525" s="3"/>
      <c r="E525" s="3"/>
      <c r="F525" s="3"/>
    </row>
    <row r="526" spans="4:6">
      <c r="D526" s="3"/>
      <c r="E526" s="3"/>
      <c r="F526" s="3"/>
    </row>
    <row r="527" spans="4:6">
      <c r="D527" s="3"/>
      <c r="E527" s="3"/>
      <c r="F527" s="3"/>
    </row>
    <row r="528" spans="4:6">
      <c r="D528" s="3"/>
      <c r="E528" s="3"/>
      <c r="F528" s="3"/>
    </row>
    <row r="529" spans="4:6">
      <c r="D529" s="3"/>
      <c r="E529" s="3"/>
      <c r="F529" s="3"/>
    </row>
    <row r="530" spans="4:6">
      <c r="D530" s="3"/>
      <c r="E530" s="3"/>
      <c r="F530" s="3"/>
    </row>
    <row r="531" spans="4:6">
      <c r="D531" s="3"/>
      <c r="E531" s="3"/>
      <c r="F531" s="3"/>
    </row>
    <row r="532" spans="4:6">
      <c r="D532" s="3"/>
      <c r="E532" s="3"/>
      <c r="F532" s="3"/>
    </row>
    <row r="533" spans="4:6">
      <c r="D533" s="3"/>
      <c r="E533" s="3"/>
      <c r="F533" s="3"/>
    </row>
    <row r="534" spans="4:6">
      <c r="D534" s="3"/>
      <c r="E534" s="3"/>
      <c r="F534" s="3"/>
    </row>
    <row r="535" spans="4:6">
      <c r="D535" s="3"/>
      <c r="E535" s="3"/>
      <c r="F535" s="3"/>
    </row>
    <row r="536" spans="4:6">
      <c r="D536" s="3"/>
      <c r="E536" s="3"/>
      <c r="F536" s="3"/>
    </row>
    <row r="537" spans="4:6">
      <c r="D537" s="3"/>
      <c r="E537" s="3"/>
      <c r="F537" s="3"/>
    </row>
    <row r="538" spans="4:6">
      <c r="D538" s="3"/>
      <c r="E538" s="3"/>
      <c r="F538" s="3"/>
    </row>
    <row r="539" spans="4:6">
      <c r="D539" s="3"/>
      <c r="E539" s="3"/>
      <c r="F539" s="3"/>
    </row>
    <row r="540" spans="4:6">
      <c r="D540" s="3"/>
      <c r="E540" s="3"/>
      <c r="F540" s="3"/>
    </row>
    <row r="541" spans="4:6">
      <c r="D541" s="3"/>
      <c r="E541" s="3"/>
      <c r="F541" s="3"/>
    </row>
    <row r="542" spans="4:6">
      <c r="D542" s="3"/>
      <c r="E542" s="3"/>
      <c r="F542" s="3"/>
    </row>
    <row r="543" spans="4:6">
      <c r="D543" s="3"/>
      <c r="E543" s="3"/>
      <c r="F543" s="3"/>
    </row>
    <row r="544" spans="4:6">
      <c r="D544" s="3"/>
      <c r="E544" s="3"/>
      <c r="F544" s="3"/>
    </row>
    <row r="545" spans="4:6">
      <c r="D545" s="3"/>
      <c r="E545" s="3"/>
      <c r="F545" s="3"/>
    </row>
    <row r="546" spans="4:6">
      <c r="D546" s="3"/>
      <c r="E546" s="3"/>
      <c r="F546" s="3"/>
    </row>
    <row r="547" spans="4:6">
      <c r="D547" s="3"/>
      <c r="E547" s="3"/>
      <c r="F547" s="3"/>
    </row>
    <row r="548" spans="4:6">
      <c r="D548" s="3"/>
      <c r="E548" s="3"/>
      <c r="F548" s="3"/>
    </row>
    <row r="549" spans="4:6">
      <c r="D549" s="3"/>
      <c r="E549" s="3"/>
      <c r="F549" s="3"/>
    </row>
    <row r="550" spans="4:6">
      <c r="D550" s="3"/>
      <c r="E550" s="3"/>
      <c r="F550" s="3"/>
    </row>
    <row r="551" spans="4:6">
      <c r="D551" s="3"/>
      <c r="E551" s="3"/>
      <c r="F551" s="3"/>
    </row>
    <row r="552" spans="4:6">
      <c r="D552" s="3"/>
      <c r="E552" s="3"/>
      <c r="F552" s="3"/>
    </row>
    <row r="553" spans="4:6">
      <c r="D553" s="3"/>
      <c r="E553" s="3"/>
      <c r="F553" s="3"/>
    </row>
    <row r="554" spans="4:6">
      <c r="D554" s="3"/>
      <c r="E554" s="3"/>
      <c r="F554" s="3"/>
    </row>
    <row r="555" spans="4:6">
      <c r="D555" s="3"/>
      <c r="E555" s="3"/>
      <c r="F555" s="3"/>
    </row>
    <row r="556" spans="4:6">
      <c r="D556" s="3"/>
      <c r="E556" s="3"/>
      <c r="F556" s="3"/>
    </row>
    <row r="557" spans="4:6">
      <c r="D557" s="3"/>
      <c r="E557" s="3"/>
      <c r="F557" s="3"/>
    </row>
    <row r="558" spans="4:6">
      <c r="D558" s="3"/>
      <c r="E558" s="3"/>
      <c r="F558" s="3"/>
    </row>
    <row r="559" spans="4:6">
      <c r="D559" s="3"/>
      <c r="E559" s="3"/>
      <c r="F559" s="3"/>
    </row>
    <row r="560" spans="4:6">
      <c r="D560" s="3"/>
      <c r="E560" s="3"/>
      <c r="F560" s="3"/>
    </row>
    <row r="561" spans="4:6">
      <c r="D561" s="3"/>
      <c r="E561" s="3"/>
      <c r="F561" s="3"/>
    </row>
    <row r="562" spans="4:6">
      <c r="D562" s="3"/>
      <c r="E562" s="3"/>
      <c r="F562" s="3"/>
    </row>
    <row r="563" spans="4:6">
      <c r="D563" s="3"/>
      <c r="E563" s="3"/>
      <c r="F563" s="3"/>
    </row>
    <row r="564" spans="4:6">
      <c r="D564" s="3"/>
      <c r="E564" s="3"/>
      <c r="F564" s="3"/>
    </row>
    <row r="565" spans="4:6">
      <c r="D565" s="3"/>
      <c r="E565" s="3"/>
      <c r="F565" s="3"/>
    </row>
    <row r="566" spans="4:6">
      <c r="D566" s="3"/>
      <c r="E566" s="3"/>
      <c r="F566" s="3"/>
    </row>
    <row r="567" spans="4:6">
      <c r="D567" s="3"/>
      <c r="E567" s="3"/>
      <c r="F567" s="3"/>
    </row>
    <row r="568" spans="4:6">
      <c r="D568" s="3"/>
      <c r="E568" s="3"/>
      <c r="F568" s="3"/>
    </row>
    <row r="569" spans="4:6">
      <c r="D569" s="3"/>
      <c r="E569" s="3"/>
      <c r="F569" s="3"/>
    </row>
    <row r="570" spans="4:6">
      <c r="D570" s="3"/>
      <c r="E570" s="3"/>
      <c r="F570" s="3"/>
    </row>
    <row r="571" spans="4:6">
      <c r="D571" s="3"/>
      <c r="E571" s="3"/>
      <c r="F571" s="3"/>
    </row>
    <row r="572" spans="4:6">
      <c r="D572" s="3"/>
      <c r="E572" s="3"/>
      <c r="F572" s="3"/>
    </row>
    <row r="573" spans="4:6">
      <c r="D573" s="3"/>
      <c r="E573" s="3"/>
      <c r="F573" s="3"/>
    </row>
    <row r="574" spans="4:6">
      <c r="D574" s="3"/>
      <c r="E574" s="3"/>
      <c r="F574" s="3"/>
    </row>
    <row r="575" spans="4:6">
      <c r="D575" s="3"/>
      <c r="E575" s="3"/>
      <c r="F575" s="3"/>
    </row>
    <row r="576" spans="4:6">
      <c r="D576" s="3"/>
      <c r="E576" s="3"/>
      <c r="F576" s="3"/>
    </row>
    <row r="577" spans="4:6">
      <c r="D577" s="3"/>
      <c r="E577" s="3"/>
      <c r="F577" s="3"/>
    </row>
    <row r="578" spans="4:6">
      <c r="D578" s="3"/>
      <c r="E578" s="3"/>
      <c r="F578" s="3"/>
    </row>
    <row r="579" spans="4:6">
      <c r="D579" s="3"/>
      <c r="E579" s="3"/>
      <c r="F579" s="3"/>
    </row>
    <row r="580" spans="4:6">
      <c r="F580" s="2"/>
    </row>
    <row r="581" spans="4:6">
      <c r="D581" s="18"/>
    </row>
    <row r="584" spans="4:6">
      <c r="D584" s="18"/>
      <c r="E584" s="17"/>
    </row>
    <row r="585" spans="4:6">
      <c r="E585" s="17"/>
    </row>
    <row r="586" spans="4:6">
      <c r="E586" s="17"/>
    </row>
    <row r="588" spans="4:6">
      <c r="D588" s="3"/>
      <c r="E588" s="17"/>
      <c r="F588" s="3"/>
    </row>
    <row r="589" spans="4:6">
      <c r="F589" s="3"/>
    </row>
    <row r="590" spans="4:6">
      <c r="E590" s="3"/>
    </row>
    <row r="591" spans="4:6">
      <c r="E591" s="3"/>
    </row>
    <row r="592" spans="4:6">
      <c r="E592" s="3"/>
      <c r="F592" s="2"/>
    </row>
    <row r="594" spans="4:5">
      <c r="E594" s="17"/>
    </row>
    <row r="597" spans="4:5">
      <c r="E597" s="17"/>
    </row>
    <row r="598" spans="4:5">
      <c r="E598" s="17"/>
    </row>
    <row r="599" spans="4:5">
      <c r="E599" s="17"/>
    </row>
    <row r="600" spans="4:5">
      <c r="E600" s="17"/>
    </row>
    <row r="602" spans="4:5">
      <c r="E602" s="17"/>
    </row>
    <row r="603" spans="4:5">
      <c r="E603" s="17"/>
    </row>
    <row r="604" spans="4:5">
      <c r="E604" s="3"/>
    </row>
    <row r="607" spans="4:5">
      <c r="D607" s="3"/>
    </row>
    <row r="608" spans="4:5">
      <c r="D608" s="3"/>
    </row>
    <row r="609" spans="4:6">
      <c r="D609" s="3"/>
    </row>
    <row r="611" spans="4:6">
      <c r="D611" s="3"/>
    </row>
    <row r="612" spans="4:6">
      <c r="D612" s="3"/>
    </row>
    <row r="613" spans="4:6">
      <c r="D613" s="3"/>
    </row>
    <row r="614" spans="4:6">
      <c r="D614" s="3"/>
    </row>
    <row r="615" spans="4:6">
      <c r="D615" s="3"/>
    </row>
    <row r="616" spans="4:6">
      <c r="F616" s="3"/>
    </row>
    <row r="617" spans="4:6">
      <c r="D617" s="3"/>
    </row>
    <row r="618" spans="4:6">
      <c r="D618" s="3"/>
    </row>
    <row r="619" spans="4:6">
      <c r="D619" s="3"/>
    </row>
    <row r="622" spans="4:6">
      <c r="E622" s="17"/>
    </row>
    <row r="623" spans="4:6">
      <c r="E623" s="3"/>
    </row>
    <row r="625" spans="5:5">
      <c r="E625" s="17"/>
    </row>
    <row r="626" spans="5:5">
      <c r="E626" s="3"/>
    </row>
    <row r="643" spans="6:6">
      <c r="F643" s="3"/>
    </row>
    <row r="654" spans="6:6">
      <c r="F654" s="2"/>
    </row>
    <row r="658" spans="5:6">
      <c r="F658" s="2"/>
    </row>
    <row r="664" spans="5:6">
      <c r="E664" s="17"/>
      <c r="F664" s="3"/>
    </row>
    <row r="665" spans="5:6">
      <c r="E665" s="17"/>
      <c r="F665" s="3"/>
    </row>
    <row r="666" spans="5:6">
      <c r="E666" s="17"/>
      <c r="F666" s="3"/>
    </row>
    <row r="669" spans="5:6">
      <c r="E669" s="17"/>
    </row>
    <row r="672" spans="5:6">
      <c r="E672" s="17"/>
    </row>
    <row r="674" spans="5:5">
      <c r="E674" s="3"/>
    </row>
    <row r="676" spans="5:5">
      <c r="E676" s="3"/>
    </row>
    <row r="678" spans="5:5">
      <c r="E678" s="17"/>
    </row>
    <row r="679" spans="5:5">
      <c r="E679" s="3"/>
    </row>
    <row r="681" spans="5:5">
      <c r="E681" s="17"/>
    </row>
    <row r="682" spans="5:5">
      <c r="E682" s="3"/>
    </row>
    <row r="684" spans="5:5">
      <c r="E684" s="17"/>
    </row>
    <row r="685" spans="5:5">
      <c r="E685" s="3"/>
    </row>
    <row r="687" spans="5:5">
      <c r="E687" s="17"/>
    </row>
    <row r="688" spans="5:5">
      <c r="E688" s="17"/>
    </row>
    <row r="689" spans="5:5">
      <c r="E689" s="3"/>
    </row>
    <row r="690" spans="5:5">
      <c r="E690" s="17"/>
    </row>
    <row r="698" spans="5:5">
      <c r="E698" s="17"/>
    </row>
    <row r="700" spans="5:5">
      <c r="E700" s="3"/>
    </row>
    <row r="701" spans="5:5">
      <c r="E701" s="3"/>
    </row>
    <row r="703" spans="5:5">
      <c r="E703" s="17"/>
    </row>
    <row r="705" spans="5:5">
      <c r="E705" s="17"/>
    </row>
  </sheetData>
  <autoFilter ref="A1:P619" xr:uid="{C1EE9E4D-4C64-4BE9-9F28-9A39B595802F}">
    <sortState xmlns:xlrd2="http://schemas.microsoft.com/office/spreadsheetml/2017/richdata2" ref="A2:P619">
      <sortCondition ref="L1:L619"/>
    </sortState>
  </autoFilter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803D3-943B-42EA-A671-D129A42B518D}">
  <dimension ref="A1:F41"/>
  <sheetViews>
    <sheetView workbookViewId="0">
      <selection activeCell="F1" sqref="F1"/>
    </sheetView>
  </sheetViews>
  <sheetFormatPr defaultRowHeight="14.15"/>
  <cols>
    <col min="1" max="1" width="27.7109375" customWidth="1"/>
  </cols>
  <sheetData>
    <row r="1" spans="1:6">
      <c r="A1" t="s">
        <v>85</v>
      </c>
      <c r="B1" t="s">
        <v>75</v>
      </c>
      <c r="F1" t="s">
        <v>213</v>
      </c>
    </row>
    <row r="2" spans="1:6">
      <c r="A2" t="s">
        <v>86</v>
      </c>
      <c r="B2" t="s">
        <v>75</v>
      </c>
    </row>
    <row r="3" spans="1:6">
      <c r="A3" t="s">
        <v>87</v>
      </c>
      <c r="B3" t="s">
        <v>75</v>
      </c>
    </row>
    <row r="4" spans="1:6">
      <c r="A4" t="s">
        <v>88</v>
      </c>
      <c r="B4" t="s">
        <v>75</v>
      </c>
    </row>
    <row r="6" spans="1:6">
      <c r="A6" t="s">
        <v>78</v>
      </c>
      <c r="B6" t="s">
        <v>76</v>
      </c>
    </row>
    <row r="7" spans="1:6">
      <c r="A7" t="s">
        <v>79</v>
      </c>
      <c r="B7" t="s">
        <v>76</v>
      </c>
    </row>
    <row r="8" spans="1:6">
      <c r="A8" t="s">
        <v>80</v>
      </c>
      <c r="B8" t="s">
        <v>76</v>
      </c>
    </row>
    <row r="9" spans="1:6">
      <c r="A9" t="s">
        <v>81</v>
      </c>
      <c r="B9" t="s">
        <v>76</v>
      </c>
    </row>
    <row r="10" spans="1:6">
      <c r="A10" t="s">
        <v>82</v>
      </c>
      <c r="B10" t="s">
        <v>76</v>
      </c>
    </row>
    <row r="11" spans="1:6">
      <c r="A11" t="s">
        <v>83</v>
      </c>
      <c r="B11" t="s">
        <v>76</v>
      </c>
    </row>
    <row r="12" spans="1:6">
      <c r="A12" t="s">
        <v>84</v>
      </c>
      <c r="B12" t="s">
        <v>76</v>
      </c>
    </row>
    <row r="14" spans="1:6">
      <c r="A14" t="s">
        <v>47</v>
      </c>
      <c r="B14" t="s">
        <v>77</v>
      </c>
    </row>
    <row r="15" spans="1:6">
      <c r="A15" t="s">
        <v>48</v>
      </c>
      <c r="B15" t="s">
        <v>77</v>
      </c>
    </row>
    <row r="16" spans="1:6">
      <c r="A16" t="s">
        <v>49</v>
      </c>
      <c r="B16" t="s">
        <v>77</v>
      </c>
    </row>
    <row r="17" spans="1:2">
      <c r="A17" t="s">
        <v>50</v>
      </c>
      <c r="B17" t="s">
        <v>77</v>
      </c>
    </row>
    <row r="18" spans="1:2">
      <c r="A18" t="s">
        <v>51</v>
      </c>
      <c r="B18" t="s">
        <v>77</v>
      </c>
    </row>
    <row r="19" spans="1:2">
      <c r="A19" t="s">
        <v>52</v>
      </c>
      <c r="B19" t="s">
        <v>77</v>
      </c>
    </row>
    <row r="20" spans="1:2">
      <c r="A20" t="s">
        <v>53</v>
      </c>
      <c r="B20" t="s">
        <v>77</v>
      </c>
    </row>
    <row r="21" spans="1:2">
      <c r="A21" t="s">
        <v>54</v>
      </c>
      <c r="B21" t="s">
        <v>77</v>
      </c>
    </row>
    <row r="22" spans="1:2">
      <c r="A22" t="s">
        <v>55</v>
      </c>
      <c r="B22" t="s">
        <v>77</v>
      </c>
    </row>
    <row r="23" spans="1:2">
      <c r="A23" t="s">
        <v>56</v>
      </c>
      <c r="B23" t="s">
        <v>77</v>
      </c>
    </row>
    <row r="24" spans="1:2">
      <c r="A24" t="s">
        <v>57</v>
      </c>
      <c r="B24" t="s">
        <v>77</v>
      </c>
    </row>
    <row r="25" spans="1:2">
      <c r="A25" t="s">
        <v>58</v>
      </c>
      <c r="B25" t="s">
        <v>77</v>
      </c>
    </row>
    <row r="26" spans="1:2">
      <c r="A26" t="s">
        <v>59</v>
      </c>
      <c r="B26" t="s">
        <v>77</v>
      </c>
    </row>
    <row r="27" spans="1:2">
      <c r="A27" t="s">
        <v>60</v>
      </c>
      <c r="B27" t="s">
        <v>77</v>
      </c>
    </row>
    <row r="28" spans="1:2">
      <c r="A28" t="s">
        <v>61</v>
      </c>
      <c r="B28" t="s">
        <v>77</v>
      </c>
    </row>
    <row r="29" spans="1:2">
      <c r="A29" t="s">
        <v>62</v>
      </c>
      <c r="B29" t="s">
        <v>77</v>
      </c>
    </row>
    <row r="30" spans="1:2">
      <c r="A30" t="s">
        <v>63</v>
      </c>
      <c r="B30" t="s">
        <v>77</v>
      </c>
    </row>
    <row r="31" spans="1:2">
      <c r="A31" t="s">
        <v>64</v>
      </c>
      <c r="B31" t="s">
        <v>77</v>
      </c>
    </row>
    <row r="32" spans="1:2">
      <c r="A32" t="s">
        <v>65</v>
      </c>
      <c r="B32" t="s">
        <v>77</v>
      </c>
    </row>
    <row r="33" spans="1:2">
      <c r="A33" t="s">
        <v>66</v>
      </c>
      <c r="B33" t="s">
        <v>77</v>
      </c>
    </row>
    <row r="34" spans="1:2">
      <c r="A34" t="s">
        <v>67</v>
      </c>
      <c r="B34" t="s">
        <v>77</v>
      </c>
    </row>
    <row r="35" spans="1:2">
      <c r="A35" t="s">
        <v>68</v>
      </c>
      <c r="B35" t="s">
        <v>77</v>
      </c>
    </row>
    <row r="36" spans="1:2">
      <c r="A36" t="s">
        <v>69</v>
      </c>
      <c r="B36" t="s">
        <v>77</v>
      </c>
    </row>
    <row r="37" spans="1:2">
      <c r="A37" t="s">
        <v>70</v>
      </c>
      <c r="B37" t="s">
        <v>77</v>
      </c>
    </row>
    <row r="38" spans="1:2">
      <c r="A38" t="s">
        <v>71</v>
      </c>
      <c r="B38" t="s">
        <v>77</v>
      </c>
    </row>
    <row r="39" spans="1:2">
      <c r="A39" t="s">
        <v>72</v>
      </c>
      <c r="B39" t="s">
        <v>77</v>
      </c>
    </row>
    <row r="40" spans="1:2">
      <c r="A40" t="s">
        <v>73</v>
      </c>
      <c r="B40" t="s">
        <v>77</v>
      </c>
    </row>
    <row r="41" spans="1:2">
      <c r="A41" t="s">
        <v>74</v>
      </c>
      <c r="B41" t="s">
        <v>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63871-C0DF-44DB-9C85-25C25163C20C}">
  <dimension ref="A1:B15"/>
  <sheetViews>
    <sheetView workbookViewId="0">
      <selection activeCell="B14" sqref="A14:B14"/>
    </sheetView>
  </sheetViews>
  <sheetFormatPr defaultRowHeight="14.15"/>
  <cols>
    <col min="1" max="1" width="18.78515625" customWidth="1"/>
    <col min="2" max="2" width="32.5" bestFit="1" customWidth="1"/>
  </cols>
  <sheetData>
    <row r="1" spans="1:2" ht="15.9">
      <c r="A1" t="s">
        <v>21</v>
      </c>
      <c r="B1" s="2" t="s">
        <v>178</v>
      </c>
    </row>
    <row r="3" spans="1:2">
      <c r="A3" t="s">
        <v>22</v>
      </c>
      <c r="B3" t="str">
        <f>SUBSTITUTE(B1," ","")</f>
        <v>0209000002010000AA040000</v>
      </c>
    </row>
    <row r="4" spans="1:2" ht="14.6" thickBot="1">
      <c r="B4" t="s">
        <v>43</v>
      </c>
    </row>
    <row r="5" spans="1:2">
      <c r="A5" s="9" t="s">
        <v>23</v>
      </c>
      <c r="B5" s="10" t="str">
        <f>MID(B3,9,2)</f>
        <v>02</v>
      </c>
    </row>
    <row r="6" spans="1:2">
      <c r="A6" s="11"/>
      <c r="B6" s="12"/>
    </row>
    <row r="7" spans="1:2">
      <c r="A7" s="11" t="s">
        <v>32</v>
      </c>
      <c r="B7" s="12" t="str">
        <f>DEC2HEX(_xlfn.BITRSHIFT(HEX2DEC(_xlfn.LET(_xlpm.in,LEFT(B3,8),_xlfn.CONCAT(MID(_xlpm.in,7,2),MID(_xlpm.in,5,2),MID(_xlpm.in,3,2),MID(_xlpm.in,1,2)))),4),7)</f>
        <v>0000090</v>
      </c>
    </row>
    <row r="8" spans="1:2">
      <c r="A8" s="11" t="s">
        <v>5</v>
      </c>
      <c r="B8" s="12" t="str">
        <f>DEC2HEX(_xlfn.BITAND(15,HEX2DEC(_xlfn.LET(_xlpm.in,LEFT(B3,8),_xlfn.CONCAT(MID(_xlpm.in,7,2),MID(_xlpm.in,5,2),MID(_xlpm.in,3,2),MID(_xlpm.in,1,2))))),1)</f>
        <v>2</v>
      </c>
    </row>
    <row r="9" spans="1:2">
      <c r="A9" s="11"/>
      <c r="B9" s="12"/>
    </row>
    <row r="10" spans="1:2">
      <c r="A10" s="11" t="s">
        <v>33</v>
      </c>
      <c r="B10" s="12" t="str">
        <f>_xlfn.LET(_xlpm.in,RIGHT(B3,8),_xlfn.CONCAT(MID(_xlpm.in,7,2),MID(_xlpm.in,5,2),MID(_xlpm.in,3,2),MID(_xlpm.in,1,2)))</f>
        <v>000004AA</v>
      </c>
    </row>
    <row r="11" spans="1:2" ht="14.6" thickBot="1">
      <c r="A11" s="13" t="s">
        <v>6</v>
      </c>
      <c r="B11" s="14" t="str">
        <f>MID(B3,11,2)</f>
        <v>01</v>
      </c>
    </row>
    <row r="13" spans="1:2">
      <c r="A13" s="4" t="s">
        <v>24</v>
      </c>
      <c r="B13" s="4" t="s">
        <v>25</v>
      </c>
    </row>
    <row r="14" spans="1:2">
      <c r="A14" s="8" t="str">
        <f>DEC2HEX(HEX2DEC(B7)+_xlfn.XLOOKUP(VALUE(B8),Data!A:A,Data!F:F),8)</f>
        <v>00009AA4</v>
      </c>
      <c r="B14" s="8" t="str">
        <f>IF(B11="03",B10,DEC2HEX(HEX2DEC(B10)+_xlfn.XLOOKUP(VALUE(B11),Data!A:A,Data!F:F),8))</f>
        <v>000054AA</v>
      </c>
    </row>
    <row r="15" spans="1:2">
      <c r="A15" t="s">
        <v>34</v>
      </c>
      <c r="B1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Custom Relocation Patches</vt:lpstr>
      <vt:lpstr>Order of shops in shop size tab</vt:lpstr>
      <vt:lpstr>Reverse Patch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2025-03-17T21:29:54Z</dcterms:created>
  <dcterms:modified xsi:type="dcterms:W3CDTF">2026-04-26T06:06:43Z</dcterms:modified>
</cp:coreProperties>
</file>